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230" yWindow="45" windowWidth="11490" windowHeight="11640" tabRatio="505"/>
  </bookViews>
  <sheets>
    <sheet name="Timeline" sheetId="1" r:id="rId1"/>
    <sheet name="Administrative " sheetId="4" r:id="rId2"/>
    <sheet name="Domestic" sheetId="6" r:id="rId3"/>
    <sheet name="Foreign" sheetId="5" r:id="rId4"/>
    <sheet name="All Events" sheetId="7" r:id="rId5"/>
    <sheet name="Notes" sheetId="8" r:id="rId6"/>
    <sheet name="Sheet2" sheetId="9" r:id="rId7"/>
  </sheets>
  <definedNames>
    <definedName name="_xlnm._FilterDatabase" localSheetId="4" hidden="1">'All Events'!$A$3:$D$220</definedName>
    <definedName name="valuevx">42.314159</definedName>
  </definedNames>
  <calcPr calcId="145621"/>
</workbook>
</file>

<file path=xl/calcChain.xml><?xml version="1.0" encoding="utf-8"?>
<calcChain xmlns="http://schemas.openxmlformats.org/spreadsheetml/2006/main">
  <c r="I102" i="6" l="1"/>
  <c r="H102" i="6"/>
  <c r="G102" i="6"/>
  <c r="I101" i="6"/>
  <c r="H101" i="6"/>
  <c r="G101" i="6"/>
  <c r="I100" i="6"/>
  <c r="H100" i="6"/>
  <c r="G100" i="6"/>
  <c r="I99" i="6"/>
  <c r="H99" i="6"/>
  <c r="G99" i="6"/>
  <c r="I98" i="6"/>
  <c r="H98" i="6"/>
  <c r="G98" i="6"/>
  <c r="I97" i="6"/>
  <c r="H97" i="6"/>
  <c r="G97" i="6"/>
  <c r="I96" i="6"/>
  <c r="H96" i="6"/>
  <c r="G96" i="6"/>
  <c r="I95" i="6"/>
  <c r="H95" i="6"/>
  <c r="G95" i="6"/>
  <c r="I94" i="6"/>
  <c r="H94" i="6"/>
  <c r="G94" i="6"/>
  <c r="I93" i="6"/>
  <c r="H93" i="6"/>
  <c r="G93" i="6"/>
  <c r="I92" i="6"/>
  <c r="H92" i="6"/>
  <c r="G92" i="6"/>
  <c r="I91" i="6"/>
  <c r="H91" i="6"/>
  <c r="G91" i="6"/>
  <c r="I90" i="6"/>
  <c r="H90" i="6"/>
  <c r="G90" i="6"/>
  <c r="I89" i="6"/>
  <c r="H89" i="6"/>
  <c r="G89" i="6"/>
  <c r="I88" i="6"/>
  <c r="H88" i="6"/>
  <c r="G88" i="6"/>
  <c r="I87" i="6"/>
  <c r="H87" i="6"/>
  <c r="G87" i="6"/>
  <c r="I86" i="6"/>
  <c r="H86" i="6"/>
  <c r="G86" i="6"/>
  <c r="I85" i="6"/>
  <c r="H85" i="6"/>
  <c r="G85" i="6"/>
  <c r="I84" i="6"/>
  <c r="H84" i="6"/>
  <c r="G84" i="6"/>
  <c r="I83" i="6"/>
  <c r="H83" i="6"/>
  <c r="G83" i="6"/>
  <c r="I82" i="6"/>
  <c r="H82" i="6"/>
  <c r="G82" i="6"/>
  <c r="I81" i="6"/>
  <c r="H81" i="6"/>
  <c r="G81" i="6"/>
  <c r="I80" i="6"/>
  <c r="H80" i="6"/>
  <c r="G80" i="6"/>
  <c r="I79" i="6"/>
  <c r="H79" i="6"/>
  <c r="G79" i="6"/>
  <c r="I78" i="6"/>
  <c r="H78" i="6"/>
  <c r="G78" i="6"/>
  <c r="I77" i="6"/>
  <c r="H77" i="6"/>
  <c r="G77" i="6"/>
  <c r="I76" i="6"/>
  <c r="H76" i="6"/>
  <c r="G76" i="6"/>
  <c r="I75" i="6"/>
  <c r="H75" i="6"/>
  <c r="G75" i="6"/>
  <c r="I74" i="6"/>
  <c r="H74" i="6"/>
  <c r="G74" i="6"/>
  <c r="I73" i="6"/>
  <c r="H73" i="6"/>
  <c r="G73" i="6"/>
  <c r="I72" i="6"/>
  <c r="H72" i="6"/>
  <c r="G72" i="6"/>
  <c r="I71" i="6"/>
  <c r="H71" i="6"/>
  <c r="G71" i="6"/>
  <c r="I70" i="6"/>
  <c r="H70" i="6"/>
  <c r="G70" i="6"/>
  <c r="I69" i="6"/>
  <c r="H69" i="6"/>
  <c r="G69" i="6"/>
  <c r="I68" i="6"/>
  <c r="H68" i="6"/>
  <c r="G68" i="6"/>
  <c r="I67" i="6"/>
  <c r="H67" i="6"/>
  <c r="G67" i="6"/>
  <c r="I66" i="6"/>
  <c r="H66" i="6"/>
  <c r="G66" i="6"/>
  <c r="I65" i="6"/>
  <c r="H65" i="6"/>
  <c r="G65" i="6"/>
  <c r="I64" i="6"/>
  <c r="H64" i="6"/>
  <c r="G64" i="6"/>
  <c r="I63" i="6"/>
  <c r="H63" i="6"/>
  <c r="G63" i="6"/>
  <c r="I62" i="6"/>
  <c r="H62" i="6"/>
  <c r="G62" i="6"/>
  <c r="I61" i="6"/>
  <c r="H61" i="6"/>
  <c r="G61" i="6"/>
  <c r="I60" i="6"/>
  <c r="H60" i="6"/>
  <c r="G60" i="6"/>
  <c r="I59" i="6"/>
  <c r="H59" i="6"/>
  <c r="G59" i="6"/>
  <c r="I58" i="6"/>
  <c r="H58" i="6"/>
  <c r="G58" i="6"/>
  <c r="I57" i="6"/>
  <c r="H57" i="6"/>
  <c r="G57" i="6"/>
  <c r="I56" i="6"/>
  <c r="H56" i="6"/>
  <c r="G56" i="6"/>
  <c r="I55" i="6"/>
  <c r="H55" i="6"/>
  <c r="G55" i="6"/>
  <c r="I54" i="6"/>
  <c r="H54" i="6"/>
  <c r="G54" i="6"/>
  <c r="I53" i="6"/>
  <c r="H53" i="6"/>
  <c r="G53" i="6"/>
  <c r="I52" i="6"/>
  <c r="H52" i="6"/>
  <c r="G52" i="6"/>
  <c r="I51" i="6"/>
  <c r="H51" i="6"/>
  <c r="G51" i="6"/>
  <c r="I50" i="6"/>
  <c r="H50" i="6"/>
  <c r="G50" i="6"/>
  <c r="I49" i="6"/>
  <c r="H49" i="6"/>
  <c r="G49" i="6"/>
  <c r="I48" i="6"/>
  <c r="H48" i="6"/>
  <c r="G48" i="6"/>
  <c r="I47" i="6"/>
  <c r="H47" i="6"/>
  <c r="G47" i="6"/>
  <c r="I46" i="6"/>
  <c r="H46" i="6"/>
  <c r="G46" i="6"/>
  <c r="I45" i="6"/>
  <c r="H45" i="6"/>
  <c r="G45" i="6"/>
  <c r="I44" i="6"/>
  <c r="H44" i="6"/>
  <c r="G44" i="6"/>
  <c r="I43" i="6"/>
  <c r="H43" i="6"/>
  <c r="G43" i="6"/>
  <c r="I42" i="6"/>
  <c r="H42" i="6"/>
  <c r="G42" i="6"/>
  <c r="I41" i="6"/>
  <c r="H41" i="6"/>
  <c r="G41" i="6"/>
  <c r="I40" i="6"/>
  <c r="H40" i="6"/>
  <c r="G40" i="6"/>
  <c r="I39" i="6"/>
  <c r="H39" i="6"/>
  <c r="G39" i="6"/>
  <c r="I38" i="6"/>
  <c r="H38" i="6"/>
  <c r="G38" i="6"/>
  <c r="I37" i="6"/>
  <c r="H37" i="6"/>
  <c r="G37" i="6"/>
  <c r="I36" i="6"/>
  <c r="H36" i="6"/>
  <c r="G36" i="6"/>
  <c r="I35" i="6"/>
  <c r="H35" i="6"/>
  <c r="G35" i="6"/>
  <c r="I31" i="6"/>
  <c r="H31" i="6"/>
  <c r="G31" i="6"/>
  <c r="I30" i="6"/>
  <c r="H30" i="6"/>
  <c r="G30" i="6"/>
  <c r="I27" i="6"/>
  <c r="H27" i="6"/>
  <c r="G27" i="6"/>
  <c r="I28" i="6"/>
  <c r="H28" i="6"/>
  <c r="G28" i="6"/>
  <c r="I26" i="6"/>
  <c r="H26" i="6"/>
  <c r="G26" i="6"/>
  <c r="I19" i="6"/>
  <c r="H19" i="6"/>
  <c r="G19" i="6"/>
  <c r="I18" i="6"/>
  <c r="H18" i="6"/>
  <c r="G18" i="6"/>
  <c r="I17" i="6"/>
  <c r="H17" i="6"/>
  <c r="G17" i="6"/>
  <c r="I29" i="6"/>
  <c r="H29" i="6"/>
  <c r="G29" i="6"/>
  <c r="I25" i="6"/>
  <c r="H25" i="6"/>
  <c r="G25" i="6"/>
  <c r="I24" i="6"/>
  <c r="H24" i="6"/>
  <c r="G24" i="6"/>
  <c r="I23" i="6"/>
  <c r="H23" i="6"/>
  <c r="G23" i="6"/>
  <c r="I22" i="6"/>
  <c r="H22" i="6"/>
  <c r="G22" i="6"/>
  <c r="I21" i="6"/>
  <c r="H21" i="6"/>
  <c r="G21" i="6"/>
  <c r="I20" i="6"/>
  <c r="H20" i="6"/>
  <c r="G20" i="6"/>
  <c r="I16" i="6"/>
  <c r="H16" i="6"/>
  <c r="G16" i="6"/>
  <c r="I15" i="6"/>
  <c r="H15" i="6"/>
  <c r="G15" i="6"/>
  <c r="I14" i="6"/>
  <c r="H14" i="6"/>
  <c r="G14" i="6"/>
  <c r="I13" i="6"/>
  <c r="H13" i="6"/>
  <c r="G13" i="6"/>
  <c r="I12" i="6"/>
  <c r="H12" i="6"/>
  <c r="G12" i="6"/>
  <c r="I11" i="6"/>
  <c r="H11" i="6"/>
  <c r="G11" i="6"/>
  <c r="I10" i="6"/>
  <c r="H10" i="6"/>
  <c r="G10" i="6"/>
  <c r="I9" i="6"/>
  <c r="H9" i="6"/>
  <c r="G9" i="6"/>
  <c r="I8" i="6"/>
  <c r="H8" i="6"/>
  <c r="G8" i="6"/>
  <c r="I7" i="6"/>
  <c r="H7" i="6"/>
  <c r="G7" i="6"/>
  <c r="I6" i="6"/>
  <c r="H6" i="6"/>
  <c r="G6" i="6"/>
  <c r="I34" i="6"/>
  <c r="H34" i="6"/>
  <c r="G34" i="6"/>
  <c r="I33" i="6"/>
  <c r="H33" i="6"/>
  <c r="G33" i="6"/>
  <c r="I5" i="6"/>
  <c r="H5" i="6"/>
  <c r="G5" i="6"/>
  <c r="I32" i="6"/>
  <c r="H32" i="6"/>
  <c r="G32" i="6"/>
  <c r="I102" i="5"/>
  <c r="H102" i="5"/>
  <c r="G102" i="5"/>
  <c r="I101" i="5"/>
  <c r="H101" i="5"/>
  <c r="G101" i="5"/>
  <c r="I100" i="5"/>
  <c r="H100" i="5"/>
  <c r="G100" i="5"/>
  <c r="I99" i="5"/>
  <c r="H99" i="5"/>
  <c r="G99" i="5"/>
  <c r="I98" i="5"/>
  <c r="H98" i="5"/>
  <c r="G98" i="5"/>
  <c r="I97" i="5"/>
  <c r="H97" i="5"/>
  <c r="G97" i="5"/>
  <c r="I96" i="5"/>
  <c r="H96" i="5"/>
  <c r="G96" i="5"/>
  <c r="I95" i="5"/>
  <c r="H95" i="5"/>
  <c r="G95" i="5"/>
  <c r="I94" i="5"/>
  <c r="H94" i="5"/>
  <c r="G94" i="5"/>
  <c r="I93" i="5"/>
  <c r="H93" i="5"/>
  <c r="G93" i="5"/>
  <c r="I92" i="5"/>
  <c r="H92" i="5"/>
  <c r="G92" i="5"/>
  <c r="I91" i="5"/>
  <c r="H91" i="5"/>
  <c r="G91" i="5"/>
  <c r="I90" i="5"/>
  <c r="H90" i="5"/>
  <c r="G90" i="5"/>
  <c r="I89" i="5"/>
  <c r="H89" i="5"/>
  <c r="G89" i="5"/>
  <c r="I88" i="5"/>
  <c r="H88" i="5"/>
  <c r="G88" i="5"/>
  <c r="I87" i="5"/>
  <c r="H87" i="5"/>
  <c r="G87" i="5"/>
  <c r="I86" i="5"/>
  <c r="H86" i="5"/>
  <c r="G86" i="5"/>
  <c r="I85" i="5"/>
  <c r="H85" i="5"/>
  <c r="G85" i="5"/>
  <c r="I84" i="5"/>
  <c r="H84" i="5"/>
  <c r="G84" i="5"/>
  <c r="I83" i="5"/>
  <c r="H83" i="5"/>
  <c r="G83" i="5"/>
  <c r="I82" i="5"/>
  <c r="H82" i="5"/>
  <c r="G82" i="5"/>
  <c r="I81" i="5"/>
  <c r="H81" i="5"/>
  <c r="G81" i="5"/>
  <c r="I80" i="5"/>
  <c r="H80" i="5"/>
  <c r="G80" i="5"/>
  <c r="I79" i="5"/>
  <c r="H79" i="5"/>
  <c r="G79" i="5"/>
  <c r="I78" i="5"/>
  <c r="H78" i="5"/>
  <c r="G78" i="5"/>
  <c r="I77" i="5"/>
  <c r="H77" i="5"/>
  <c r="G77" i="5"/>
  <c r="I76" i="5"/>
  <c r="H76" i="5"/>
  <c r="G76" i="5"/>
  <c r="I75" i="5"/>
  <c r="H75" i="5"/>
  <c r="G75" i="5"/>
  <c r="I74" i="5"/>
  <c r="H74" i="5"/>
  <c r="G74" i="5"/>
  <c r="I73" i="5"/>
  <c r="H73" i="5"/>
  <c r="G73" i="5"/>
  <c r="I72" i="5"/>
  <c r="H72" i="5"/>
  <c r="G72" i="5"/>
  <c r="I71" i="5"/>
  <c r="H71" i="5"/>
  <c r="G71" i="5"/>
  <c r="I70" i="5"/>
  <c r="H70" i="5"/>
  <c r="G70" i="5"/>
  <c r="I69" i="5"/>
  <c r="H69" i="5"/>
  <c r="G69" i="5"/>
  <c r="I68" i="5"/>
  <c r="H68" i="5"/>
  <c r="G68" i="5"/>
  <c r="I67" i="5"/>
  <c r="H67" i="5"/>
  <c r="G67" i="5"/>
  <c r="I66" i="5"/>
  <c r="H66" i="5"/>
  <c r="G66" i="5"/>
  <c r="I65" i="5"/>
  <c r="H65" i="5"/>
  <c r="G65" i="5"/>
  <c r="I64" i="5"/>
  <c r="H64" i="5"/>
  <c r="G64" i="5"/>
  <c r="I63" i="5"/>
  <c r="H63" i="5"/>
  <c r="G63" i="5"/>
  <c r="I62" i="5"/>
  <c r="H62" i="5"/>
  <c r="G62" i="5"/>
  <c r="I61" i="5"/>
  <c r="H61" i="5"/>
  <c r="G61" i="5"/>
  <c r="I60" i="5"/>
  <c r="H60" i="5"/>
  <c r="G60" i="5"/>
  <c r="I59" i="5"/>
  <c r="H59" i="5"/>
  <c r="G59" i="5"/>
  <c r="I58" i="5"/>
  <c r="H58" i="5"/>
  <c r="G58" i="5"/>
  <c r="I57" i="5"/>
  <c r="H57" i="5"/>
  <c r="G57" i="5"/>
  <c r="I56" i="5"/>
  <c r="H56" i="5"/>
  <c r="G56" i="5"/>
  <c r="I55" i="5"/>
  <c r="H55" i="5"/>
  <c r="G55" i="5"/>
  <c r="I54" i="5"/>
  <c r="H54" i="5"/>
  <c r="G54" i="5"/>
  <c r="I53" i="5"/>
  <c r="H53" i="5"/>
  <c r="G53" i="5"/>
  <c r="I52" i="5"/>
  <c r="H52" i="5"/>
  <c r="G52" i="5"/>
  <c r="I51" i="5"/>
  <c r="H51" i="5"/>
  <c r="G51" i="5"/>
  <c r="I50" i="5"/>
  <c r="H50" i="5"/>
  <c r="G50" i="5"/>
  <c r="I49" i="5"/>
  <c r="H49" i="5"/>
  <c r="G49" i="5"/>
  <c r="I48" i="5"/>
  <c r="H48" i="5"/>
  <c r="G48" i="5"/>
  <c r="I47" i="5"/>
  <c r="H47" i="5"/>
  <c r="G47" i="5"/>
  <c r="I46" i="5"/>
  <c r="H46" i="5"/>
  <c r="G46" i="5"/>
  <c r="I45" i="5"/>
  <c r="H45" i="5"/>
  <c r="G45" i="5"/>
  <c r="I44" i="5"/>
  <c r="H44" i="5"/>
  <c r="G44" i="5"/>
  <c r="I43" i="5"/>
  <c r="H43" i="5"/>
  <c r="G43" i="5"/>
  <c r="I42" i="5"/>
  <c r="H42" i="5"/>
  <c r="G42" i="5"/>
  <c r="I41" i="5"/>
  <c r="H41" i="5"/>
  <c r="G41" i="5"/>
  <c r="I40" i="5"/>
  <c r="H40" i="5"/>
  <c r="G40" i="5"/>
  <c r="I39" i="5"/>
  <c r="H39" i="5"/>
  <c r="G39" i="5"/>
  <c r="I38" i="5"/>
  <c r="H38" i="5"/>
  <c r="G38" i="5"/>
  <c r="I37" i="5"/>
  <c r="H37" i="5"/>
  <c r="G37" i="5"/>
  <c r="I36" i="5"/>
  <c r="H36" i="5"/>
  <c r="G36" i="5"/>
  <c r="I35" i="5"/>
  <c r="H35" i="5"/>
  <c r="G35" i="5"/>
  <c r="I34" i="5"/>
  <c r="H34" i="5"/>
  <c r="G34" i="5"/>
  <c r="I33" i="5"/>
  <c r="H33" i="5"/>
  <c r="G33" i="5"/>
  <c r="I32" i="5"/>
  <c r="H32" i="5"/>
  <c r="G32" i="5"/>
  <c r="I31" i="5"/>
  <c r="H31" i="5"/>
  <c r="G31" i="5"/>
  <c r="I30" i="5"/>
  <c r="H30" i="5"/>
  <c r="G30" i="5"/>
  <c r="I29" i="5"/>
  <c r="H29" i="5"/>
  <c r="G29" i="5"/>
  <c r="I28" i="5"/>
  <c r="H28" i="5"/>
  <c r="G28" i="5"/>
  <c r="I27" i="5"/>
  <c r="H27" i="5"/>
  <c r="G27" i="5"/>
  <c r="I26" i="5"/>
  <c r="H26" i="5"/>
  <c r="G26" i="5"/>
  <c r="I25" i="5"/>
  <c r="H25" i="5"/>
  <c r="G25" i="5"/>
  <c r="I24" i="5"/>
  <c r="H24" i="5"/>
  <c r="G24" i="5"/>
  <c r="I23" i="5"/>
  <c r="H23" i="5"/>
  <c r="G23" i="5"/>
  <c r="I22" i="5"/>
  <c r="H22" i="5"/>
  <c r="G22" i="5"/>
  <c r="I19" i="5"/>
  <c r="H19" i="5"/>
  <c r="G19" i="5"/>
  <c r="I16" i="5"/>
  <c r="H16" i="5"/>
  <c r="G16" i="5"/>
  <c r="I15" i="5"/>
  <c r="H15" i="5"/>
  <c r="G15" i="5"/>
  <c r="I14" i="5"/>
  <c r="H14" i="5"/>
  <c r="G14" i="5"/>
  <c r="I21" i="5"/>
  <c r="H21" i="5"/>
  <c r="G21" i="5"/>
  <c r="I20" i="5"/>
  <c r="H20" i="5"/>
  <c r="G20" i="5"/>
  <c r="I18" i="5"/>
  <c r="H18" i="5"/>
  <c r="G18" i="5"/>
  <c r="I17" i="5"/>
  <c r="H17" i="5"/>
  <c r="G17" i="5"/>
  <c r="I13" i="5"/>
  <c r="H13" i="5"/>
  <c r="G13" i="5"/>
  <c r="I12" i="5"/>
  <c r="H12" i="5"/>
  <c r="G12" i="5"/>
  <c r="I11" i="5"/>
  <c r="H11" i="5"/>
  <c r="G11" i="5"/>
  <c r="I10" i="5"/>
  <c r="H10" i="5"/>
  <c r="G10" i="5"/>
  <c r="I9" i="5"/>
  <c r="H9" i="5"/>
  <c r="G9" i="5"/>
  <c r="I8" i="5"/>
  <c r="H8" i="5"/>
  <c r="G8" i="5"/>
  <c r="I7" i="5"/>
  <c r="H7" i="5"/>
  <c r="G7" i="5"/>
  <c r="I6" i="5"/>
  <c r="H6" i="5"/>
  <c r="G6" i="5"/>
  <c r="I5" i="5"/>
  <c r="H5" i="5"/>
  <c r="G5" i="5"/>
  <c r="I102" i="4" l="1"/>
  <c r="H102" i="4"/>
  <c r="G102" i="4"/>
  <c r="I101" i="4"/>
  <c r="H101" i="4"/>
  <c r="G101" i="4"/>
  <c r="I100" i="4"/>
  <c r="H100" i="4"/>
  <c r="G100" i="4"/>
  <c r="I99" i="4"/>
  <c r="H99" i="4"/>
  <c r="G99" i="4"/>
  <c r="I98" i="4"/>
  <c r="H98" i="4"/>
  <c r="G98" i="4"/>
  <c r="I97" i="4"/>
  <c r="H97" i="4"/>
  <c r="G97" i="4"/>
  <c r="I96" i="4"/>
  <c r="H96" i="4"/>
  <c r="G96" i="4"/>
  <c r="I95" i="4"/>
  <c r="H95" i="4"/>
  <c r="G95" i="4"/>
  <c r="I94" i="4"/>
  <c r="H94" i="4"/>
  <c r="G94" i="4"/>
  <c r="I93" i="4"/>
  <c r="H93" i="4"/>
  <c r="G93" i="4"/>
  <c r="I92" i="4"/>
  <c r="H92" i="4"/>
  <c r="G92" i="4"/>
  <c r="I91" i="4"/>
  <c r="H91" i="4"/>
  <c r="G91" i="4"/>
  <c r="I90" i="4"/>
  <c r="H90" i="4"/>
  <c r="G90" i="4"/>
  <c r="I89" i="4"/>
  <c r="H89" i="4"/>
  <c r="G89" i="4"/>
  <c r="I88" i="4"/>
  <c r="H88" i="4"/>
  <c r="G88" i="4"/>
  <c r="I87" i="4"/>
  <c r="H87" i="4"/>
  <c r="G87" i="4"/>
  <c r="I86" i="4"/>
  <c r="H86" i="4"/>
  <c r="G86" i="4"/>
  <c r="I85" i="4"/>
  <c r="H85" i="4"/>
  <c r="G85" i="4"/>
  <c r="I84" i="4"/>
  <c r="H84" i="4"/>
  <c r="G84" i="4"/>
  <c r="I83" i="4"/>
  <c r="H83" i="4"/>
  <c r="G83" i="4"/>
  <c r="I82" i="4"/>
  <c r="H82" i="4"/>
  <c r="G82" i="4"/>
  <c r="I81" i="4"/>
  <c r="H81" i="4"/>
  <c r="G81" i="4"/>
  <c r="I80" i="4"/>
  <c r="H80" i="4"/>
  <c r="G80" i="4"/>
  <c r="I79" i="4"/>
  <c r="H79" i="4"/>
  <c r="G79" i="4"/>
  <c r="I78" i="4"/>
  <c r="H78" i="4"/>
  <c r="G78" i="4"/>
  <c r="I77" i="4"/>
  <c r="H77" i="4"/>
  <c r="G77" i="4"/>
  <c r="I76" i="4"/>
  <c r="H76" i="4"/>
  <c r="G76" i="4"/>
  <c r="I75" i="4"/>
  <c r="H75" i="4"/>
  <c r="G75" i="4"/>
  <c r="I74" i="4"/>
  <c r="H74" i="4"/>
  <c r="G74" i="4"/>
  <c r="I73" i="4"/>
  <c r="H73" i="4"/>
  <c r="G73" i="4"/>
  <c r="I72" i="4"/>
  <c r="H72" i="4"/>
  <c r="G72" i="4"/>
  <c r="I71" i="4"/>
  <c r="H71" i="4"/>
  <c r="G71" i="4"/>
  <c r="I70" i="4"/>
  <c r="H70" i="4"/>
  <c r="G70" i="4"/>
  <c r="I69" i="4"/>
  <c r="H69" i="4"/>
  <c r="G69" i="4"/>
  <c r="I68" i="4"/>
  <c r="H68" i="4"/>
  <c r="G68" i="4"/>
  <c r="I67" i="4"/>
  <c r="H67" i="4"/>
  <c r="G67" i="4"/>
  <c r="I66" i="4"/>
  <c r="H66" i="4"/>
  <c r="G66" i="4"/>
  <c r="I65" i="4"/>
  <c r="H65" i="4"/>
  <c r="G65" i="4"/>
  <c r="I64" i="4"/>
  <c r="H64" i="4"/>
  <c r="G64" i="4"/>
  <c r="I63" i="4"/>
  <c r="H63" i="4"/>
  <c r="G63" i="4"/>
  <c r="I62" i="4"/>
  <c r="H62" i="4"/>
  <c r="G62" i="4"/>
  <c r="I61" i="4"/>
  <c r="H61" i="4"/>
  <c r="G61" i="4"/>
  <c r="I60" i="4"/>
  <c r="H60" i="4"/>
  <c r="G60" i="4"/>
  <c r="I59" i="4"/>
  <c r="H59" i="4"/>
  <c r="G59" i="4"/>
  <c r="I58" i="4"/>
  <c r="H58" i="4"/>
  <c r="G58" i="4"/>
  <c r="I57" i="4"/>
  <c r="H57" i="4"/>
  <c r="G57" i="4"/>
  <c r="I56" i="4"/>
  <c r="H56" i="4"/>
  <c r="G56" i="4"/>
  <c r="I55" i="4"/>
  <c r="H55" i="4"/>
  <c r="G55" i="4"/>
  <c r="I54" i="4"/>
  <c r="H54" i="4"/>
  <c r="G54" i="4"/>
  <c r="I53" i="4"/>
  <c r="H53" i="4"/>
  <c r="G53" i="4"/>
  <c r="I52" i="4"/>
  <c r="H52" i="4"/>
  <c r="G52" i="4"/>
  <c r="I51" i="4"/>
  <c r="H51" i="4"/>
  <c r="G51" i="4"/>
  <c r="I50" i="4"/>
  <c r="H50" i="4"/>
  <c r="G50" i="4"/>
  <c r="I49" i="4"/>
  <c r="H49" i="4"/>
  <c r="G49" i="4"/>
  <c r="I48" i="4"/>
  <c r="H48" i="4"/>
  <c r="G48" i="4"/>
  <c r="I47" i="4"/>
  <c r="H47" i="4"/>
  <c r="G47" i="4"/>
  <c r="I46" i="4"/>
  <c r="H46" i="4"/>
  <c r="G46" i="4"/>
  <c r="I45" i="4"/>
  <c r="H45" i="4"/>
  <c r="G45" i="4"/>
  <c r="I44" i="4"/>
  <c r="H44" i="4"/>
  <c r="G44" i="4"/>
  <c r="I43" i="4"/>
  <c r="H43" i="4"/>
  <c r="G43" i="4"/>
  <c r="I42" i="4"/>
  <c r="H42" i="4"/>
  <c r="G42" i="4"/>
  <c r="I41" i="4"/>
  <c r="H41" i="4"/>
  <c r="G41" i="4"/>
  <c r="I40" i="4"/>
  <c r="H40" i="4"/>
  <c r="G40" i="4"/>
  <c r="I39" i="4"/>
  <c r="H39" i="4"/>
  <c r="G39" i="4"/>
  <c r="I38" i="4"/>
  <c r="H38" i="4"/>
  <c r="G38" i="4"/>
  <c r="I37" i="4"/>
  <c r="H37" i="4"/>
  <c r="G37" i="4"/>
  <c r="I36" i="4"/>
  <c r="H36" i="4"/>
  <c r="G36" i="4"/>
  <c r="I35" i="4"/>
  <c r="H35" i="4"/>
  <c r="G35" i="4"/>
  <c r="I34" i="4"/>
  <c r="H34" i="4"/>
  <c r="G34" i="4"/>
  <c r="I33" i="4"/>
  <c r="H33" i="4"/>
  <c r="G33" i="4"/>
  <c r="I32" i="4"/>
  <c r="H32" i="4"/>
  <c r="G32" i="4"/>
  <c r="I31" i="4"/>
  <c r="H31" i="4"/>
  <c r="G31" i="4"/>
  <c r="I14" i="4"/>
  <c r="H14" i="4"/>
  <c r="G14" i="4"/>
  <c r="I13" i="4"/>
  <c r="H13" i="4"/>
  <c r="G13" i="4"/>
  <c r="I12" i="4"/>
  <c r="H12" i="4"/>
  <c r="G12" i="4"/>
  <c r="I29" i="4"/>
  <c r="H29" i="4"/>
  <c r="G29" i="4"/>
  <c r="I28" i="4"/>
  <c r="H28" i="4"/>
  <c r="G28" i="4"/>
  <c r="I27" i="4"/>
  <c r="H27" i="4"/>
  <c r="G27" i="4"/>
  <c r="I26" i="4"/>
  <c r="H26" i="4"/>
  <c r="G26" i="4"/>
  <c r="I25" i="4"/>
  <c r="H25" i="4"/>
  <c r="G25" i="4"/>
  <c r="I24" i="4"/>
  <c r="H24" i="4"/>
  <c r="G24" i="4"/>
  <c r="I23" i="4"/>
  <c r="H23" i="4"/>
  <c r="G23" i="4"/>
  <c r="I22" i="4"/>
  <c r="H22" i="4"/>
  <c r="G22" i="4"/>
  <c r="I21" i="4"/>
  <c r="H21" i="4"/>
  <c r="G21" i="4"/>
  <c r="I20" i="4"/>
  <c r="H20" i="4"/>
  <c r="G20" i="4"/>
  <c r="I19" i="4"/>
  <c r="H19" i="4"/>
  <c r="G19" i="4"/>
  <c r="I18" i="4"/>
  <c r="H18" i="4"/>
  <c r="G18" i="4"/>
  <c r="I17" i="4"/>
  <c r="H17" i="4"/>
  <c r="G17" i="4"/>
  <c r="I16" i="4"/>
  <c r="H16" i="4"/>
  <c r="G16" i="4"/>
  <c r="I15" i="4"/>
  <c r="H15" i="4"/>
  <c r="G15" i="4"/>
  <c r="I11" i="4"/>
  <c r="H11" i="4"/>
  <c r="G11" i="4"/>
  <c r="I10" i="4"/>
  <c r="H10" i="4"/>
  <c r="G10" i="4"/>
  <c r="I9" i="4"/>
  <c r="H9" i="4"/>
  <c r="G9" i="4"/>
  <c r="I8" i="4"/>
  <c r="H8" i="4"/>
  <c r="G8" i="4"/>
  <c r="I5" i="4"/>
  <c r="H5" i="4"/>
  <c r="G5" i="4"/>
  <c r="I7" i="4"/>
  <c r="H7" i="4"/>
  <c r="G7" i="4"/>
  <c r="I30" i="4"/>
  <c r="H30" i="4"/>
  <c r="G30" i="4"/>
  <c r="I6" i="4"/>
  <c r="H6" i="4"/>
  <c r="G6" i="4"/>
</calcChain>
</file>

<file path=xl/sharedStrings.xml><?xml version="1.0" encoding="utf-8"?>
<sst xmlns="http://schemas.openxmlformats.org/spreadsheetml/2006/main" count="861" uniqueCount="557">
  <si>
    <t>Non-OCR</t>
  </si>
  <si>
    <t>Economy</t>
  </si>
  <si>
    <t>Foreign Policy</t>
  </si>
  <si>
    <t>Justice</t>
  </si>
  <si>
    <t>Health Care</t>
  </si>
  <si>
    <t>Energy &amp; Environment</t>
  </si>
  <si>
    <t>Education</t>
  </si>
  <si>
    <t>Non-Policy</t>
  </si>
  <si>
    <t>2010 12/26-01/01</t>
  </si>
  <si>
    <t>2011 01/02-01/08</t>
  </si>
  <si>
    <t>2011 01/09-01/15</t>
  </si>
  <si>
    <t>2011 01/16-01/22</t>
  </si>
  <si>
    <t>2011 01/23-01/29</t>
  </si>
  <si>
    <t>2011 01/30-02/05</t>
  </si>
  <si>
    <t>2011 02/06-02/12</t>
  </si>
  <si>
    <t>2011 02/13-02/19</t>
  </si>
  <si>
    <t>2011 02/20-02/26</t>
  </si>
  <si>
    <t>2011 02/27-03/05</t>
  </si>
  <si>
    <t>2011 03/06-03/12</t>
  </si>
  <si>
    <t>2011 03/13-03/19</t>
  </si>
  <si>
    <t>2011 03/20-03/26</t>
  </si>
  <si>
    <t>2011 03/27-04/02</t>
  </si>
  <si>
    <t>2011 04/03-04/09</t>
  </si>
  <si>
    <t>2011 04/10-04/16</t>
  </si>
  <si>
    <t>2011 04/17-04/23</t>
  </si>
  <si>
    <t>2011 04/24-04/30</t>
  </si>
  <si>
    <t>2011 05/01-05/07</t>
  </si>
  <si>
    <t>2011 05/08-05/14</t>
  </si>
  <si>
    <t>2011 05/15-05/21</t>
  </si>
  <si>
    <t>2011 05/22-05/28</t>
  </si>
  <si>
    <t>2011 05/29-06/04</t>
  </si>
  <si>
    <t>2011 06/05-06/11</t>
  </si>
  <si>
    <t>2011 06/12-06/18</t>
  </si>
  <si>
    <t>2011 06/19-06/25</t>
  </si>
  <si>
    <t>2011 06/26-07/02</t>
  </si>
  <si>
    <t>2011 07/03-07/09</t>
  </si>
  <si>
    <t>2011 07/10-07/16</t>
  </si>
  <si>
    <t>2011 07/17-07/23</t>
  </si>
  <si>
    <t>2011 07/24-07/30</t>
  </si>
  <si>
    <t>2011 07/31-08/06</t>
  </si>
  <si>
    <t>2011 08/07-08/13</t>
  </si>
  <si>
    <t>2011 08/14-08/20</t>
  </si>
  <si>
    <t>2011 08/21-08/27</t>
  </si>
  <si>
    <t>2011 08/28-09/03</t>
  </si>
  <si>
    <t>2011 09/04-09/10</t>
  </si>
  <si>
    <t>2011 09/11-09/17</t>
  </si>
  <si>
    <t>2011 09/18-09/24</t>
  </si>
  <si>
    <t>2011 09/25-10/01</t>
  </si>
  <si>
    <t>2011 10/02-10/08</t>
  </si>
  <si>
    <t>2011 10/09-10/15</t>
  </si>
  <si>
    <t>2011 10/16-10/22</t>
  </si>
  <si>
    <t>2011 10/23-10/29</t>
  </si>
  <si>
    <t>2011 10/30-11/05</t>
  </si>
  <si>
    <t>2011 11/06-11/12</t>
  </si>
  <si>
    <t>2011 11/13-11/19</t>
  </si>
  <si>
    <t>2011 11/20-11/26</t>
  </si>
  <si>
    <t>2011 11/27-12/03</t>
  </si>
  <si>
    <t>sensitive</t>
  </si>
  <si>
    <t>Title:</t>
  </si>
  <si>
    <t>Date</t>
  </si>
  <si>
    <t>Task</t>
  </si>
  <si>
    <t>Days</t>
  </si>
  <si>
    <t>Height</t>
  </si>
  <si>
    <t>Label</t>
  </si>
  <si>
    <r>
      <t>Instructions -</t>
    </r>
    <r>
      <rPr>
        <b/>
        <sz val="10"/>
        <color rgb="FFFFFF00"/>
        <rFont val="Tahoma"/>
        <family val="2"/>
      </rPr>
      <t xml:space="preserve"> Edit YELLOW Cells Only</t>
    </r>
  </si>
  <si>
    <t>Description</t>
  </si>
  <si>
    <t xml:space="preserve">Administrative Decisions </t>
  </si>
  <si>
    <t>Foreign Policy/Global Events</t>
  </si>
  <si>
    <t xml:space="preserve">Domestic Events </t>
  </si>
  <si>
    <t>Text description for event</t>
  </si>
  <si>
    <t xml:space="preserve">Text description for event </t>
  </si>
  <si>
    <t>Israeli troops enter Gaza</t>
  </si>
  <si>
    <t>Lilly Ledbetter</t>
  </si>
  <si>
    <t>Iraq elections</t>
  </si>
  <si>
    <t>ARRA</t>
  </si>
  <si>
    <t xml:space="preserve"> Obama sworn in</t>
  </si>
  <si>
    <t>ICC warrant for Bashir in Sudan</t>
  </si>
  <si>
    <t>$787 B Stimulus</t>
  </si>
  <si>
    <t>8.1% Unemployment</t>
  </si>
  <si>
    <t>Order close Guantanamo</t>
  </si>
  <si>
    <t>AIG Bonuses</t>
  </si>
  <si>
    <t>Blagojevich</t>
  </si>
  <si>
    <t>H1N1 Outbreak</t>
  </si>
  <si>
    <t>Chrysler Bankrupt</t>
  </si>
  <si>
    <t>Gen. McKiernan fired</t>
  </si>
  <si>
    <t>Families Save Homes Act</t>
  </si>
  <si>
    <t>Sotomayor Nomination</t>
  </si>
  <si>
    <t>GM Bankrupt</t>
  </si>
  <si>
    <t>N. Korea convicts U.S. journalists</t>
  </si>
  <si>
    <t>Ahmadinejad reelected</t>
  </si>
  <si>
    <t>Iran Protests</t>
  </si>
  <si>
    <t>M. Jackson dies</t>
  </si>
  <si>
    <t>US Troop Withdrawal Iraqi Cities</t>
  </si>
  <si>
    <t>Riots in China</t>
  </si>
  <si>
    <t>Sotomayor Approved</t>
  </si>
  <si>
    <t>N. Korea frees journalists</t>
  </si>
  <si>
    <t>Cash for Clunkers</t>
  </si>
  <si>
    <t>Sen. Ed Kennedy dies</t>
  </si>
  <si>
    <t>Fed states slow recovery</t>
  </si>
  <si>
    <t>Haiti Earthquake</t>
  </si>
  <si>
    <r>
      <rPr>
        <i/>
        <sz val="8"/>
        <rFont val="Tahoma"/>
        <family val="2"/>
      </rPr>
      <t xml:space="preserve">Citizens United </t>
    </r>
    <r>
      <rPr>
        <sz val="8"/>
        <rFont val="Tahoma"/>
        <family val="2"/>
      </rPr>
      <t>Ruling</t>
    </r>
  </si>
  <si>
    <t>IRS Plane Attack</t>
  </si>
  <si>
    <t>Chile Earthquake</t>
  </si>
  <si>
    <t>PPACA</t>
  </si>
  <si>
    <t>START Treaty</t>
  </si>
  <si>
    <t>AZ Immigration Bill</t>
  </si>
  <si>
    <t>NY Bomb Scare</t>
  </si>
  <si>
    <t>BP Oil Spill</t>
  </si>
  <si>
    <t>Kagan Nomination</t>
  </si>
  <si>
    <t>GOP Wins House</t>
  </si>
  <si>
    <t>DADT repealed</t>
  </si>
  <si>
    <t>Ending Bush tax cuts</t>
  </si>
  <si>
    <t>Vet Health Care Budget Reform</t>
  </si>
  <si>
    <t>National Defense Authorization Act</t>
  </si>
  <si>
    <t>Maine blocks same-sex marriage</t>
  </si>
  <si>
    <t>Ft. Hood Shooting</t>
  </si>
  <si>
    <t>30,000 Troops to Afghanistan</t>
  </si>
  <si>
    <t>Amanda Knox</t>
  </si>
  <si>
    <t>Rio Olympics Bid</t>
  </si>
  <si>
    <t>Abbas not seek reelection</t>
  </si>
  <si>
    <t>Underwear Bomber</t>
  </si>
  <si>
    <t>POTUS announces Iraq war end</t>
  </si>
  <si>
    <t>N. Korea attacks S. Korea</t>
  </si>
  <si>
    <t>Sanctions on Iran</t>
  </si>
  <si>
    <t>Gen. McChrystal Fired</t>
  </si>
  <si>
    <t>BP Oil spill capped</t>
  </si>
  <si>
    <t>Manning in custody</t>
  </si>
  <si>
    <t>Netanyahu asks POTUS pardon Pollard</t>
  </si>
  <si>
    <t>Giffords Shot</t>
  </si>
  <si>
    <t>Chilean Miners free</t>
  </si>
  <si>
    <t>Tunisia Pres. Flees</t>
  </si>
  <si>
    <t>POTUS hails US Sputnik movement</t>
  </si>
  <si>
    <t>Yemen Protests</t>
  </si>
  <si>
    <t>Mubarak Leaves</t>
  </si>
  <si>
    <t>Libya Protests</t>
  </si>
  <si>
    <t>POTUS defends Libya intervention</t>
  </si>
  <si>
    <t>No fly zone Libya</t>
  </si>
  <si>
    <t>Obama 2012 pres bid</t>
  </si>
  <si>
    <t>Cairo Crackdown</t>
  </si>
  <si>
    <t>Obama Birth Certificate</t>
  </si>
  <si>
    <t>Event</t>
  </si>
  <si>
    <t>Israeli troops cross into Gaza</t>
  </si>
  <si>
    <t>7.2% Unemployment in U.S.</t>
  </si>
  <si>
    <t>Unemployment is at a 16-year high, 7.2%, according to the Labor Department. 524,000 jobs were lost in 12/2008, for a total of 2.6 million in 2008.</t>
  </si>
  <si>
    <t xml:space="preserve">US Airways Flight 1549 lands in Hudson River </t>
  </si>
  <si>
    <t>Israel cease-fire in Gaza</t>
  </si>
  <si>
    <t>Israel announces unilateral cease-fire in Gaza. Hamas says it will continue to fight as long as Israeli troops remain in the area. </t>
  </si>
  <si>
    <t>President Obama sworn into office</t>
  </si>
  <si>
    <t>POTUS orders Guantanamo closed</t>
  </si>
  <si>
    <t>Lilly Ledbetter Fair Pay Act</t>
  </si>
  <si>
    <t>Michael Steele RNC Chairman</t>
  </si>
  <si>
    <t>Iraq local elections</t>
  </si>
  <si>
    <t>Children Health Ins Reauthorization Act</t>
  </si>
  <si>
    <t>Children’s Health Insurance Reauthorization Act</t>
  </si>
  <si>
    <t>Australia wildfires</t>
  </si>
  <si>
    <t>DTV Delay Act</t>
  </si>
  <si>
    <t>$787 billion stimulus package</t>
  </si>
  <si>
    <t>President Obama signs the $787 billion stimulus package into law. Hopes the package will create 3.5 million jobs for Americans in the next two years.</t>
  </si>
  <si>
    <t>American Recovery Reinvestment Act</t>
  </si>
  <si>
    <t>American Recovery and Reinvestment Act</t>
  </si>
  <si>
    <t>POTUS announce Iraq troop withdrawal</t>
  </si>
  <si>
    <t>AIG $61.7 billion loss</t>
  </si>
  <si>
    <t>ICC issues warrant for al Bashir</t>
  </si>
  <si>
    <t>8.1% Unemployment in U.S.</t>
  </si>
  <si>
    <t>Madoff guilty in Ponzi scheme</t>
  </si>
  <si>
    <t>A.I.G. announces they will pay top executives more than $165 million in bonuses, despite having received $170 billion in bailout funds from the U.S. government. The company claims the bonuses were promised in contracts and are no longer negotiable. Nearly 80% of A.I.G. is now owned by the federal government. </t>
  </si>
  <si>
    <t>Omnibus Public Lands Mgmt Act</t>
  </si>
  <si>
    <t>Omnibus Public Lands Management Act of 2009</t>
  </si>
  <si>
    <t>Blagojevich charged</t>
  </si>
  <si>
    <t>Iowa rejects same-sex marriage ban</t>
  </si>
  <si>
    <t>The Iowa Supreme Court unanimously rejects a state law banning same-sex marriage. </t>
  </si>
  <si>
    <t>Vermont legalizes same-sex marriage</t>
  </si>
  <si>
    <t>Edward Kennedy Serve America Act</t>
  </si>
  <si>
    <t>Edward M. Kennedy Serve America Act</t>
  </si>
  <si>
    <t>H1N1 outbreak in Mexico</t>
  </si>
  <si>
    <t>H1N1 U.S. Public Health Emergency</t>
  </si>
  <si>
    <t>First same-sex marriage licenses in Iowa</t>
  </si>
  <si>
    <t>Same-sex couples are granted marriage licenses for the first time in Iowa. Iowa is the third state to allow same-sex marriages, after Massachusetts and Connecticut. </t>
  </si>
  <si>
    <t>Chrysler Bankruptcy</t>
  </si>
  <si>
    <t>Gov. Baldacci signs same-sex marriage bill</t>
  </si>
  <si>
    <t>Gov. John Baldacci of Maine signs a bill legalizing same-sex marriage. The law will not go into effect until summer 2009.</t>
  </si>
  <si>
    <t>Gen. McKiernan is fired</t>
  </si>
  <si>
    <t>Helping Families Save Homes Act</t>
  </si>
  <si>
    <t>Helping Families Save Their Homes Act of 2009</t>
  </si>
  <si>
    <t>Fraud Enforcement and Recovery Act</t>
  </si>
  <si>
    <t>Credit Card Accountabiity Act</t>
  </si>
  <si>
    <t>Credit Card Accountability, Responsibility, and Disclosure Act of 2009</t>
  </si>
  <si>
    <t>Cal Supreme Court same-sex marriage ban</t>
  </si>
  <si>
    <t>POTUS nominates Sotomayor</t>
  </si>
  <si>
    <t>Air France Flight 447 Disappears</t>
  </si>
  <si>
    <t>GM Bankruptcy</t>
  </si>
  <si>
    <t>General Motors files for bankruptcy and announces it will close 14 plants in the United States.</t>
  </si>
  <si>
    <t>Ahmadinejad wins reelection</t>
  </si>
  <si>
    <t>Iranian president Mahmoud Ahmadinejad wins his reelection campaign by a landslide victory with almost 63% of the vote, while main challenger Mir Hussein Moussavi receives just under 34%. Accusations of ballot tampering and fraud leads to wide-scale and deadly protests in Tehran. 06/21/2009 The death toll in the Iranian protests reaches at least 17, according to state media. 06/22/2009 The Guardian Council, Iran's oversight group, admits to irregularities in the recent presidential election, revealing that votes counted in about 50 cities exceed the number of eligible voters by 3 million. They claim the mistake does not affect the final election result, however. 06/30/2009 The Guardian Council of Iran announces that the election of President Ahmadinejad is valid.</t>
  </si>
  <si>
    <t>Iranian Protests</t>
  </si>
  <si>
    <t>Smoking Prevention and Tobacco Control Act</t>
  </si>
  <si>
    <t>Family Smoking Prevention and Tobacco Control Act</t>
  </si>
  <si>
    <t>Michael Jackson dies</t>
  </si>
  <si>
    <t>Military coup in Honduras</t>
  </si>
  <si>
    <t>U.S. Troops Withdraw from Iraqi cities</t>
  </si>
  <si>
    <t>Palin resigns</t>
  </si>
  <si>
    <t>Sarah Palin, the first-term Republican governor of Alaska and former vice-presidential candidate, announces her resignation. Palin cites a desire to spend more time with her family and a lack of interest in running for reelection in 2010. Lt. Gov, Sean Parnell will take over for her.</t>
  </si>
  <si>
    <t>N. Korea pardons U.S. journalists</t>
  </si>
  <si>
    <t>Ahmadinejad second term</t>
  </si>
  <si>
    <t>Senate approves Sotomayor for Supreme Court</t>
  </si>
  <si>
    <t>The Senate approves, 68 to 31, the nomination of Sonia Sotomayor to the U.S. Supreme Court. She's the first Hispanic Supreme Court justice and the third woman to serve on the Court. </t>
  </si>
  <si>
    <t>Cash For Clunkers Extension Act</t>
  </si>
  <si>
    <t>Afghanistan presidential elections</t>
  </si>
  <si>
    <t>Pan Am Flight 103 bomber freed from prison</t>
  </si>
  <si>
    <t>Abdel Basset Ali al-Megrahi, the Libyan terrorist convicted of bombing of Pan Am Flight 103, which exploded over Lockerbie, Scotland in 1988 and killed 270 people, is freed from prison on compassionate grounds by Scotland's Justice Minister, Kenny MacAskill. He is suffering from terminal prostate cancer and is expected to die within three months. </t>
  </si>
  <si>
    <t>Senator Edward Kennedy dies</t>
  </si>
  <si>
    <t>Senator Edward "Ted" Kennedy, a fixture in the Senate for 46 years, dies of brain cancer at the age of 77. </t>
  </si>
  <si>
    <t>Federal Reserve states slow recovery</t>
  </si>
  <si>
    <t>Medical marijuana</t>
  </si>
  <si>
    <t>The federal government announces it will no longer prosecute those who use or sell marijuana for medical reasons, if they are complying with state law. </t>
  </si>
  <si>
    <t>POTUS pay cuts for firms with most stimulus $</t>
  </si>
  <si>
    <t>The Obama administration orders pay cuts for the top-paid employees at those firms that received the most stimulus money. The top 25 earners at seven of the companies that received the most taxpayer money will have compensation cut up to 50%.</t>
  </si>
  <si>
    <t>Veterans Health Care Budget Reform and Transparency Act</t>
  </si>
  <si>
    <t>Iraq Suicide Bombings</t>
  </si>
  <si>
    <t>National Defense Authorization Act for Fiscal Year 2010</t>
  </si>
  <si>
    <t>Hate Crimes Prevention Act</t>
  </si>
  <si>
    <t>Matthew Shepard and James Byrd Jr. Hate Crimes Prevention Act</t>
  </si>
  <si>
    <t>HIV/AIDS Tx Act</t>
  </si>
  <si>
    <t>Ryan White HIV/AIDS Treatment Extension Act</t>
  </si>
  <si>
    <t>Maine voters overturn a law allowing same-sex marriage, which had been instated by the state governor in 05/2009. Maine is the 31st state to block same-sex marriage through a public referendum.</t>
  </si>
  <si>
    <t>Abbas Announcement</t>
  </si>
  <si>
    <t>Palestinian President Mahmoud Abbas announces he will not seek reelection in 01/2010's general and presidential elections, citing the protracted impasse between Israelis and Palestinians and the United States' failure to aggressively take steps toward negotiating a settlement.</t>
  </si>
  <si>
    <t>Business Assistance Act</t>
  </si>
  <si>
    <t>Worker, Homeownership, and Business Assistance Act of 2009</t>
  </si>
  <si>
    <t>An Italian jury convicts Amanda Knox, an American student, of murdering her former roommate, English student Meredith Kercher, in 2007. Knox's then-boyfriend, Raffaele Sollecito, was also convicted. They received prison sentences of 26 and 25 years, respectively.</t>
  </si>
  <si>
    <t>POTUS Global Warming</t>
  </si>
  <si>
    <t>A Nigerian man on a flight from Amsterdam to Detroit allegedly attempted to ignite an explosive device hidden in his underwear. The explosive device that failed to detonate was a mixture of powder and liquid that did not alert security personnel in the airport. The alleged bomber, Umar Farouk Abdulmutallab, told officials later that he was directed by the terrorist group Al Qaeda. </t>
  </si>
  <si>
    <t>Stricter TSA Travel Requirements</t>
  </si>
  <si>
    <t>Scott Brown Upset in Massachusetts</t>
  </si>
  <si>
    <t>Citizens United v. Federal Election Commission</t>
  </si>
  <si>
    <t>FY 2011 Budget</t>
  </si>
  <si>
    <t xml:space="preserve">President Obama presents to Congress his 2011 budget of $3.8 trillion and his 10-year budget plan. The budget includes a $1.6 trillion deficit in the next fiscal year, which begins in October, and then steadily declines over the following 10 years. </t>
  </si>
  <si>
    <t>Considering Repeal of DADT</t>
  </si>
  <si>
    <t>Following President Obama's State of the Union Declaration that he wants an end to the military policy "Don't Ask, Don't Tell," which forbids openly gay men and women to serve in the military, top officials at the Department of Defense look for a way to end the law.</t>
  </si>
  <si>
    <t>IRS Plane attack</t>
  </si>
  <si>
    <t>A man crashes his plane into an office of the Internal Revenue Service in Austin, Texas, killing himself and one other person. Apparently the pilot, Andrew Joseph Stack III, was holding a grudge against the government and the tax system.</t>
  </si>
  <si>
    <t>President Obama details healthcare bill</t>
  </si>
  <si>
    <t>President Obama announces his detailed plan for a health-care reform bill. The plan closely follows the version currently in the Senate.</t>
  </si>
  <si>
    <t>Healthcare bill passed in House</t>
  </si>
  <si>
    <t>The House of Representatives passes a bill that will overhaul the American health-care system.</t>
  </si>
  <si>
    <t>President Obama signs landmark healthcare bill</t>
  </si>
  <si>
    <t>President Obama signs the health-care overhaul bill, called the Patient Protection and Affordable Care Act, into law. </t>
  </si>
  <si>
    <t>Moscow Terrorist attacks</t>
  </si>
  <si>
    <t>Two female suicide bombers, acting just minutes apart, detonate bombs in two Moscow subways stations, killing at least 39 people. This is the first terrorist attack in the capital city since 2004, when Moscow experienced a string of deadly violence</t>
  </si>
  <si>
    <t>U.S. Consulate in Pakistan attacked</t>
  </si>
  <si>
    <t>START Treaty announced</t>
  </si>
  <si>
    <t>President Obama announces a revised American nuclear strategy that will limit the instances in which the U.S. will use nuclear weapons. Part of the strategy includes renouncing the creation of new nuclear weapons.</t>
  </si>
  <si>
    <t>BP Oil Rig Explosion</t>
  </si>
  <si>
    <t>Arizona Immigration Bill</t>
  </si>
  <si>
    <t xml:space="preserve">The governor of Arizona, Jan Brewer (Rep.), signs into law the country's toughest immigration bill. It is designed to identify and deport illegal immigrants. </t>
  </si>
  <si>
    <t>Times Square Bomb Scare</t>
  </si>
  <si>
    <t>Elena Kagan SCOTUS Nomination</t>
  </si>
  <si>
    <t xml:space="preserve">President Obama selects Solicitor General Elena Kagan as his nominee for the Supreme Court Justice position that will be vacated by Justice John Paul Stevens this summer. </t>
  </si>
  <si>
    <t>Lt. Gen. Clapper DNI Nomination</t>
  </si>
  <si>
    <t>Firing of Gen. McChrystal</t>
  </si>
  <si>
    <t>After a controversial interview with Rolling Stone that included some demeaning remarks about President Obama and his administration, General Stanley McChrystal is relieved of his position as commander of the American Forces in Afghanistan and replaced by his boss, General David Patraeus.</t>
  </si>
  <si>
    <t>SCOTUS Decision on Gun Rights</t>
  </si>
  <si>
    <t>The Supreme Court rules in a 5-to-4 decision that the Second Amendment's guarantee, the right to bear arms, applies to local and state gun control laws.</t>
  </si>
  <si>
    <t>Bradley Manning was held in maximum custody beginning in July 2010 in the Marine Corps Brig, Quantico, Virginia on suspicion of having passed restricted material to the website WikiLeaks.</t>
  </si>
  <si>
    <t>DOJ sues Arizona over Immigration Bill</t>
  </si>
  <si>
    <t>The United States Justice Department files a lawsuit against the state of Arizona in protest of its new immigration law, which allows law enforcement professionals to question suspected illegal immigrants of their immigration status.</t>
  </si>
  <si>
    <t>Congress passes financial regulation bill</t>
  </si>
  <si>
    <t>BP Oil Spill capped</t>
  </si>
  <si>
    <t xml:space="preserve">After 86 days of gushing oil into the Gulf of Mexico and several previous attempts to contain the flow, BP caps its leaking oil well. </t>
  </si>
  <si>
    <t>Federal judge strikes down gay marriage ban</t>
  </si>
  <si>
    <t xml:space="preserve">A federal judge strikes down the voter-approved gay marriage ban in California, calling the law unconstitutional. </t>
  </si>
  <si>
    <t>The U.S. State Department announces that it will increase the presence of civilian contractors in 2011 as the military prepares to leave the country. Contractors will be responsible for training Iraqi police and preventing confrontations between the Iraqi Army and civilian groups. </t>
  </si>
  <si>
    <t>President Obama announces end of Iraq War</t>
  </si>
  <si>
    <t xml:space="preserve">Seven years after the war in Iraq began, President Obama announces the end of Operation Iraqi Freedom with a withdrawal of combat troops. Obama emphasizes that U.S. domestic problems, mainly the flailing economy and widespread unemployment, are more pressing matters to his country. </t>
  </si>
  <si>
    <t>President Obama will discontinue Bush tax cuts</t>
  </si>
  <si>
    <t xml:space="preserve">The female American hiker imprisoned in Iran on charges of espionage is released on $500,000 bail. Sarah Shourd has been in prison for over a year, along with the two male American friends she was hiking with, Shane Bauer and Joshua Fattal. </t>
  </si>
  <si>
    <t>Chilean miners freed</t>
  </si>
  <si>
    <t>Yemeni Terror-scare</t>
  </si>
  <si>
    <t>Suspicious packages found on an airplane originating in Yemen and bound for the United States contained explosive materials. Saudi intelligence officials tipped the U.S. government about the packages, resulting in a brief terrorism scare across the country.</t>
  </si>
  <si>
    <t>GOP wins House</t>
  </si>
  <si>
    <t xml:space="preserve">The Republican Party gains control of the House of Representatives in the midterm elections, but the Democratic party retains the majority in the Senate. Two members of the Tea Party also have victories, Rand Paul of Kentucky and Mark Rubio of Florida. </t>
  </si>
  <si>
    <t>North Korea attacks South Korea</t>
  </si>
  <si>
    <t>President Obama repeals DADT</t>
  </si>
  <si>
    <t>President Obama officially repeals the "Don't Ask, Don't Tell" military policy. </t>
  </si>
  <si>
    <t>H.R. 847</t>
  </si>
  <si>
    <t>James Zadroga 9/11 Health and Compensation Act of 2010 signed.</t>
  </si>
  <si>
    <t>H.R.2751</t>
  </si>
  <si>
    <t>Food Safety and Modernization Act, Pub. L. 111-353, h.r. 2751</t>
  </si>
  <si>
    <t xml:space="preserve">Clemency for Jonathan Pollard </t>
  </si>
  <si>
    <t xml:space="preserve">Netanyahu formally submitted a letter to President Obama requesting clemency for Jonathan Pollard </t>
  </si>
  <si>
    <t>Fiscal year 2011</t>
  </si>
  <si>
    <t>Congresswoman Gabrielle Giffords shot at close range during a public meeting. 6 other people were killed.</t>
  </si>
  <si>
    <t>Budget Control Act of 2011</t>
  </si>
  <si>
    <t>Iran 'shot down' Western spy planes</t>
  </si>
  <si>
    <t>Chile earthquake</t>
  </si>
  <si>
    <t>Major earthquake strikes central Chile.</t>
  </si>
  <si>
    <t>Governor Taseer assassinated</t>
  </si>
  <si>
    <t>There has been international condemnation of the assassination of one of Pakistan's best-known liberal politicans, governor of Punjab province</t>
  </si>
  <si>
    <t>Iran plane crash</t>
  </si>
  <si>
    <t>Plane with 105 aboard crashes in Iran</t>
  </si>
  <si>
    <t>Lebanon's government collapses</t>
  </si>
  <si>
    <t>Lebanon's unity government crashes</t>
  </si>
  <si>
    <t>Tunisian president flees</t>
  </si>
  <si>
    <t>Tunisian president flees; PM takes rein. Army tanks and armored personnel carriers patrolled Tunis, a day after Ghannouchi announced that he is the interim president. Zine al-Abidine Ben Ali has fled with his family to Saudi Arabia.</t>
  </si>
  <si>
    <t>Death toll rises to 549 in Brazil flooding.</t>
  </si>
  <si>
    <t xml:space="preserve"> 'Baby Doc' Duvalier</t>
  </si>
  <si>
    <t>Obama hosts China's Hu at dinner</t>
  </si>
  <si>
    <t>Moscow's Domodedovo airport</t>
  </si>
  <si>
    <t>US Sputnik movement</t>
  </si>
  <si>
    <t>Obama hails US Sputnik movement</t>
  </si>
  <si>
    <t>Yemen's president</t>
  </si>
  <si>
    <t>Protesters want Yemen's president out.</t>
  </si>
  <si>
    <t>Egypt government</t>
  </si>
  <si>
    <t>Egypt's government dissolved amid unrest.</t>
  </si>
  <si>
    <t>Egypt army</t>
  </si>
  <si>
    <t>Cairo street battles echo past midnight.</t>
  </si>
  <si>
    <t>Egypt's Vice President promises changes to protesters.</t>
  </si>
  <si>
    <t>Sudan Split</t>
  </si>
  <si>
    <t>Southern Sudan votes to split from north.</t>
  </si>
  <si>
    <t>North and South Korea begin military talks.</t>
  </si>
  <si>
    <t>Hosni Mubarak is stepping down from the presidency, VP Omar Suleiman said, prompting Cairo demonstrators to chant 'Egypt is free!'. Mubarak ruled for 30 years, suppressing dissent and protest.</t>
  </si>
  <si>
    <t>Musharraf's arrest</t>
  </si>
  <si>
    <t>Pakistan seeks Musharraf's arrest.</t>
  </si>
  <si>
    <t>China overtakes Japan as 2nd economy.</t>
  </si>
  <si>
    <t>Benghazi, Libya rocked by protests. With rising death toll over 200.</t>
  </si>
  <si>
    <t>Libya crackdown condemned at U.N. and U.N. Chief urges end to Libya violence and passes Gaddafi sanction note.</t>
  </si>
  <si>
    <t>Obama condemns crackdown in Libya and announced sanctions on Feb. 25</t>
  </si>
  <si>
    <t>Republicans remove bargaining rights in Wisconsin (Republican Governor Walker).</t>
  </si>
  <si>
    <t>Three huge explosions at a Japan nuclear plant. Meltdown alert at Japan reactor. Water was dumped on the nuclear plant.</t>
  </si>
  <si>
    <t>U.N. approves no-fly zone over Libya. Joyous Libyan rebels in Benghazi erupted with fireworks and gunfire after the Security Council voted to ompose a no-fly zone.</t>
  </si>
  <si>
    <t>Libyan government calls for cease-fire</t>
  </si>
  <si>
    <t>Coalition launches Libya attacks; The UK, the US and France have begun attacking Libya as enforcement of the UN-mandated no-fly zone gets under way. US and the UK have fired more than 110 missiles.</t>
  </si>
  <si>
    <t xml:space="preserve">Obama defends Libya intervention. </t>
  </si>
  <si>
    <t>Obama announces re-election bid.</t>
  </si>
  <si>
    <t>NATO raid kills Libyan rebels.</t>
  </si>
  <si>
    <t>Forces fire on Syrian protesters</t>
  </si>
  <si>
    <t>Army crackdown in Cairo's Tahrir Square.</t>
  </si>
  <si>
    <t>Disaster now on Chernobyl level. Japanese authorities 'provisionally' declared the country's nuclear accident a level-7 event on the international scale for nuclear disaster.</t>
  </si>
  <si>
    <t>Gaddafi's compund hit</t>
  </si>
  <si>
    <t>NATO strike hits Gaddafi compound. An air strike on the Libyan capital Tripoli has badly damaged buildings in Col Muammar Gaddafi's compound by at least two powerful missiles.</t>
  </si>
  <si>
    <t>Iran's nukes under cyberattack.</t>
  </si>
  <si>
    <t>Obama visits tornado-ravaged zone in Alabama. Dozens are dead.</t>
  </si>
  <si>
    <t>Royal Wedding</t>
  </si>
  <si>
    <t>Prince William married Catherine Middleton.</t>
  </si>
  <si>
    <t>Gaddafi's son killed</t>
  </si>
  <si>
    <t>Nato strike kills Gaddafi's son.</t>
  </si>
  <si>
    <t>Osama bin Laden killed</t>
  </si>
  <si>
    <t>U.S. forces killed bin Laden, the most prominent face of terror in American, in Abbottabad. U.S. forces have the body.</t>
  </si>
  <si>
    <t>Al Qaeda confirms bin Laden's death and Obama meets the team that raided the compound.</t>
  </si>
  <si>
    <t>Pakistan condemns Bin Laden raid.</t>
  </si>
  <si>
    <t>IMF head, Dominique Strass-Kahn, pleads not guilty in rape attem on a hotel  maid.</t>
  </si>
  <si>
    <t>Arrest warrant sought for Gadhafi by UN tribunal.</t>
  </si>
  <si>
    <t>Obama made major Middle East speech on 5/19 and the US will reduce troops in Pakistan.</t>
  </si>
  <si>
    <t>Germany pledges nuclear shutdown.</t>
  </si>
  <si>
    <t>US lawmaker Anthony Weiner admits lewd picture.</t>
  </si>
  <si>
    <t>White House defends mission in Libya.</t>
  </si>
  <si>
    <t>Bin Laden's deputy to lead al Qaeda.</t>
  </si>
  <si>
    <t>Ash cloud grounds Australian flights. It drifted around the world for a second time after spewing from a Chilean volcano more than two weeks ago.</t>
  </si>
  <si>
    <t>Top cartel leader in Mexico captured.</t>
  </si>
  <si>
    <t>Afghan force cut</t>
  </si>
  <si>
    <t>Obama orders cut in Afghan force.</t>
  </si>
  <si>
    <t>China marks 90 years of communism.</t>
  </si>
  <si>
    <t>Casey Anthony found not guilty of first-degree murder.</t>
  </si>
  <si>
    <t>Final Space shuttle</t>
  </si>
  <si>
    <t>Space shuttle in historic final lift-off in Florida.</t>
  </si>
  <si>
    <t>Dalai Lama visit</t>
  </si>
  <si>
    <t>Obama met with Dalai Lama.</t>
  </si>
  <si>
    <t>U.N. to declare famine in Somalia as it suffers the worst drought in more than half a century.</t>
  </si>
  <si>
    <t>Amy Winehouse found dead in London.</t>
  </si>
  <si>
    <t>Obama announces US deficit deal.</t>
  </si>
  <si>
    <t>US house passes debt-limit bill.</t>
  </si>
  <si>
    <t>U.S. government credit downgraded credit rating agency Standard &amp; Poor's from AAA to AA+</t>
  </si>
  <si>
    <t>Taliban kill 30 elite US forces. A US Chinook helicopter crash in eastern Afghanistan has killed US special forces and seven Afghan commandos in Wardak province.</t>
  </si>
  <si>
    <t>Libya rebels fight for key towns.</t>
  </si>
  <si>
    <t>Hacking discussed at News of the World.</t>
  </si>
  <si>
    <t>U.S. hikers get eight years in prison in Iran.</t>
  </si>
  <si>
    <t>East coast earthquake</t>
  </si>
  <si>
    <t>Steve Jobs quits as Apple chief.</t>
  </si>
  <si>
    <t>Hurricane Irene</t>
  </si>
  <si>
    <t>Hurricane Irene hits Bahamas, US coast and New York. NC and NY declared flood disasater by Obama.</t>
  </si>
  <si>
    <t>First nuclear power plant in Iran is online.</t>
  </si>
  <si>
    <t>Obama unveils crucial jobs plan.</t>
  </si>
  <si>
    <t>Al-Qaeda behind New York threat.</t>
  </si>
  <si>
    <t>10th Anniversary of 9/11</t>
  </si>
  <si>
    <t>Ceremonies are being held in the US to honor the victims of the 9/11 attacks.</t>
  </si>
  <si>
    <t>US poverty rises to record high.</t>
  </si>
  <si>
    <t>Aid to Libya</t>
  </si>
  <si>
    <t>Sarkozy, Cameron pledge aid to Libya.</t>
  </si>
  <si>
    <t>Obama's Tax plan</t>
  </si>
  <si>
    <t>New Obama plan to tax wealthiest.</t>
  </si>
  <si>
    <t>Italy's debt</t>
  </si>
  <si>
    <t>Italy has debt rating cut by S&amp;P.</t>
  </si>
  <si>
    <t xml:space="preserve">U.S. hikers, Josh Fattal and Shane Bauer, in Iran were freed. </t>
  </si>
  <si>
    <t>Troy Davis is executed in Georgia.</t>
  </si>
  <si>
    <t>Putin returns as president</t>
  </si>
  <si>
    <t>EU bailout</t>
  </si>
  <si>
    <t>Parliament approves EU bailout fund in Berlin.</t>
  </si>
  <si>
    <t>Anwar al-Awlaki killed</t>
  </si>
  <si>
    <t>U.S. born Muslim cleric killed in an airstrike. He was one of the top terrorist recruiters in the world.</t>
  </si>
  <si>
    <t>Steve Jobs dies</t>
  </si>
  <si>
    <t>Apple co-founder dies from cancer.</t>
  </si>
  <si>
    <t>Terror plot in D.C.</t>
  </si>
  <si>
    <t>US disrupts Iranian terrror plot in D.C.</t>
  </si>
  <si>
    <t>Eurozone agreement</t>
  </si>
  <si>
    <t>Belgium EU leaders reach eurozone agreement. EU leaders announce a deal on debt crisis measures, including a hard-fought deal with private sector investors to take a 50% loss on Greek bailout.</t>
  </si>
  <si>
    <t>UN ends NATO mission in Libya</t>
  </si>
  <si>
    <t xml:space="preserve">UN Security Council voted unanimously to end military operations in Libya. </t>
  </si>
  <si>
    <t>Global World population has reached 7 billion.</t>
  </si>
  <si>
    <t>Keystone XL Pipeline protestors</t>
  </si>
  <si>
    <t xml:space="preserve">Protestors surround White House to voice opposition to the Keystone XL Pipeline. </t>
  </si>
  <si>
    <t>Dr. Conrad Murray found guilty of involuntary manslaughter of Michael Jackson.</t>
  </si>
  <si>
    <t>Joe Paterno fired</t>
  </si>
  <si>
    <t>Penn State coach Joe Paterno fired.</t>
  </si>
  <si>
    <t>Mass arrests at Occupy protests in Manhattan.</t>
  </si>
  <si>
    <t>Saif al-Islam captured</t>
  </si>
  <si>
    <t>Major Administrative, Domestic and Foreign Events 2009-2011</t>
  </si>
  <si>
    <t>Category</t>
  </si>
  <si>
    <t>F</t>
  </si>
  <si>
    <t>D</t>
  </si>
  <si>
    <t>A</t>
  </si>
  <si>
    <t>Notes:</t>
  </si>
  <si>
    <r>
      <t xml:space="preserve">This timeline provides </t>
    </r>
    <r>
      <rPr>
        <i/>
        <sz val="11"/>
        <color theme="1"/>
        <rFont val="Calibri"/>
        <family val="2"/>
        <scheme val="minor"/>
      </rPr>
      <t>contex</t>
    </r>
    <r>
      <rPr>
        <sz val="11"/>
        <color theme="1"/>
        <rFont val="Calibri"/>
        <family val="2"/>
        <scheme val="minor"/>
      </rPr>
      <t xml:space="preserve">t for observations in correspondence but future projects could look for </t>
    </r>
    <r>
      <rPr>
        <i/>
        <sz val="11"/>
        <color theme="1"/>
        <rFont val="Calibri"/>
        <family val="2"/>
        <scheme val="minor"/>
      </rPr>
      <t>correlation</t>
    </r>
  </si>
  <si>
    <t>Recommend that common media sources be used as source of information since the average constituent is responding to news from CNN, Fox, MSNBC, etc.</t>
  </si>
  <si>
    <t>Incoming intern classes can easily add events weekly to keep the timeline current</t>
  </si>
  <si>
    <t>A collaborative group could be formed with individuals from OPC, OPE and the Office of Digital Media Strategies to gather data on issues of public interest</t>
  </si>
  <si>
    <t>Suggest that marketing research data on most frequently read stories, most frequently aired stories be compared to data sets kept by correspondence</t>
  </si>
  <si>
    <t>If trends in constituent correspondence are observed, this would be valuable information to send to the West Wing along with Comment Line reports</t>
  </si>
  <si>
    <t>After more than a week of intense air strikes, Israeli troops crossed the border into Gaza, launching a ground war against the militant Palestinian group, Hamas. </t>
  </si>
  <si>
    <t>US Airways Flight 1549 forced to land in the Hudson River. All 150 passengers and 5 crew members survived. The pilot, Chesley B. "Sully" Sullenberger III, was hailed as the "Hero of the Hudson" for deft landing of the plane.</t>
  </si>
  <si>
    <t>President Barack Obama and Vice President Joe Biden are sworn into office.</t>
  </si>
  <si>
    <t>President Obama signs executive orders closing secret prisons and detention camps run by the CIA, including Guantanamo Bay, and banning coercive interrogation methods.</t>
  </si>
  <si>
    <t>Michael Steele is selected by the Republican National Committee to be its new chairman.</t>
  </si>
  <si>
    <t>Iraq holds local elections to create provincial councils. More than 14,000 people run for just 440 seats on councils around the country. The elections are notable for their lack of violence.</t>
  </si>
  <si>
    <t>The worst wildfires in Australia's history kill at least 181 people, injure more than a hundred, and destroy more than 900 homes.</t>
  </si>
  <si>
    <t>Obama announces intention to withdraw most U.S. troops from Iraq by 08/31/2010. As many as 50,000 troops will remain there for smaller missions and to train Iraqi soldiers.</t>
  </si>
  <si>
    <t>Insurance giant American International Group reports a $61.7 billion loss for the fourth quarter of 2008. The government has already provided the company with a $60 billion loan and will be providing an additional $30 billion. </t>
  </si>
  <si>
    <t>The ICC issues arrest warrant for the president of Sudan, Omar Hassan Ahmad al Bashir, charging him with war crimes and crimes against humanity in Darfur region. </t>
  </si>
  <si>
    <t>Unemployment in the U.S. reaches 8.1% in 02/2009. This is the highest rate since 1983.</t>
  </si>
  <si>
    <t>Bernard Madoff, admitted to a massive Ponzi scheme that defrauded clients out of billions of dollars over the past 20 years, pleads guilty to 11 counts of fraud, money laundering, perjury and theft. </t>
  </si>
  <si>
    <t>Blagojevich, former governor of Illinois charged with attempting to sell President Obama's vacated senate seat, is indicted on 19 charges.</t>
  </si>
  <si>
    <t>Vermont becomes the fourth U.S. state to legalize same-sex marriage, just days after Iowa becomes the third. The legislature votes to override Governor Jim Douglas's veto of a bill allowing same-sex couples to marry, nine years after the state became the first in the nation to allow civil unions.</t>
  </si>
  <si>
    <t>H1N1 (swine flu) has killed 103 people in Mexico. </t>
  </si>
  <si>
    <t>After confirming 20 cases of swine flu in the United States, including 8 in NYC, the U.S. declares the outbreak a public health emergency. </t>
  </si>
  <si>
    <t>Chrysler files for bankruptcy protection. It is the 1st time since 1933 that an American automaker has been forced to restructure under bankruptcy protection.</t>
  </si>
  <si>
    <t>Gen. David McKiernan, top U.S. commander in Afghanistan, is fired and replaced by Lt. Gen. Stanley McChrystal. Defense Secretary Robert Gates says McKiernan brought too conventional an approach to the war and the Pentagon wanted a more innovative leader.</t>
  </si>
  <si>
    <t>The California Supreme Court upholds the ban on same-sex marriage, solidifying the vote made by California residents last November. </t>
  </si>
  <si>
    <t>President Obama announces nomination of New York federal appeals judge Sonia Sotomayor to the Supreme Court.</t>
  </si>
  <si>
    <t>Air France Flight 447 disappears somewhere off the northeast coast of Brazil with 228 people on board, en route from Rio de Janeiro to Paris.</t>
  </si>
  <si>
    <t>North Korea convicts U.S. journalists Euna Lee and Laura Ling of "illegal entry" and sentences them to 12 years in a labor prison. The women were employed by Current TV and were arrested while working on a story about North Korean refugees. </t>
  </si>
  <si>
    <t>The death toll in the Iranian protests reaches at least 17.</t>
  </si>
  <si>
    <t>Michael Jackson dies at age 50. He is found unconscious in his home, then rushed to a L.A. hospital where he is pronounced dead. </t>
  </si>
  <si>
    <t>Honduran president Manuel Zelaya is ousted by a military coup. Zelaya had faced wide criticism recently for attempting to extend presidential term limits. </t>
  </si>
  <si>
    <t>As a signal of the U.S. diminishing role in Iraq, and in compliance with agreement between the U.S. and Iraq, U.S. troops complete their withdrawal from Iraqi cities, including Baghdad, and transfer the responsibility of securing the cities to Iraqi troops. </t>
  </si>
  <si>
    <t>Rioting in China between two ethnic groups—Muslim Uighurs and Han Chinese—kills at least 156 people. </t>
  </si>
  <si>
    <t>The government of N. Korea pardons two imprisoned U.S. journalists after former President Clinton visits the country and its president, Kim Jong-il.</t>
  </si>
  <si>
    <t>President Mahmoud Ahmadinejad begins his second term amid a crisis in Iran sparked by the '06 election that was widely condemned as rigged. The vote set off protests that resulted in mass arrests of opposition figures, journalists, and lawyers.</t>
  </si>
  <si>
    <t>Afghanistan holds provincial and presidential elections. More than 30 candidates challenged incumbent President Hamid Karzai, with Abdullah Abdullah as the most formidable contender. Early results put Karzai well ahead of Abdullah, but allegations of widespread and blatant fraud surfaced immediately. </t>
  </si>
  <si>
    <t>The Federal Reserve releases a survey that concludes that the economy is showing signs of slow recovery.</t>
  </si>
  <si>
    <t>Rio de Janeiro, Brazil wins the bid for the 2016 Olympics and will be the first South American city to host the Games.</t>
  </si>
  <si>
    <t>Two suicide bombings in Baghdad, Iraq kill at least 155 people and wound 500 others. These are the deadliest attacks in the country since 2007.</t>
  </si>
  <si>
    <t>A shooting at the Fort Hood army post in Texas kills 13 and injures 29. Ten of those killed are military personnel, while one is a civilian. Maj. Nidal Malik Hasan, an army psychiatrist, is the alleged shooter. </t>
  </si>
  <si>
    <t>Obama announces U.S. military will be sending an additional 30,000 troops to Afghanistan, in an attempt to prevent further Taliban insurgencies. The troop surge will begin in 01/2010, and will bring the total number of American troops in Afghanistan to 100,000. </t>
  </si>
  <si>
    <t>President Barack Obama announces that the U.S., China, India, Brazil, and South Africa have reached an agreement to combat global warming. The accord that will set up a system for monitoring pollution reduction.</t>
  </si>
  <si>
    <t xml:space="preserve">The TSA announces stricter screening for passengers traveling by air to the U.S. from 14 countries, including Pakistan, Saudi Arabia, and Nigeria. </t>
  </si>
  <si>
    <t>7.0-magnitude earthquake devastates Port-au-Prince, Haiti. It is the region's worst earthquake in 200 years.</t>
  </si>
  <si>
    <t xml:space="preserve">In a stunning upset, Republican Scott Brown, a former member of the state senate, wins a special election in Massachusetts for Ted Kennedy's vacated U.S. Senate seat. </t>
  </si>
  <si>
    <t>In a 5-4 decision, the U.S. Supreme Court rules that the government can't restrict spending of corporations for political campaigns, maintaining that it's their First Amendment right to support candidates as they choose.</t>
  </si>
  <si>
    <t xml:space="preserve">An 8.8 magnitude earthquake rocks Chile. As many as 1.5 million people are displaced. </t>
  </si>
  <si>
    <t>The U.S. and Russia report breakthrough in arms control negotiations. Both countries agree to lower the limit on deployed strategic warheads and launchers by 25% and 50%, respectively, and will implement a new inspection regime.</t>
  </si>
  <si>
    <t xml:space="preserve">The EPA issues formal guidelines for the amount of greenhouse gas emissions cars will be able to produce. </t>
  </si>
  <si>
    <t>Militants launch an assault on the U.S. Consulate in Pakistan. 6 Pakistanis are killed and 20 are wounded; no Americans are harmed. At least five suicide bombers mounted the attack, though they were unable to reach the inner area of the compound.</t>
  </si>
  <si>
    <t>An explosion on a BP oil drilling rig off the coast of Louisiana kills 11 people and injures 17. Estimated 13,000 gallons of crude oil per hour are pouring into the Gulf of Mexico. </t>
  </si>
  <si>
    <t>The oil slick from the rig explosion reaches the Gulf Coast of Louisiana. President Obama criticizes BP's handling of the crisis; he chastises the company for not stemming the flow of oil and cleaning up the spill before it reached land. </t>
  </si>
  <si>
    <t>After discovering a bomb in a smoking vehicle parked in Times Square, police evacuated several surrounding blocks. The bomb was made of propane, gasoline, and fireworks and did not explode.</t>
  </si>
  <si>
    <t xml:space="preserve">The U.S., Russia, China, and others agree to impose 4th set of sanctions on Iran's nuclear program, in an attempt to stop the country from enriching uranium. </t>
  </si>
  <si>
    <t>Obama names Lt. Gen. James R. Clapper Jr. as the new director of national intelligence. Clapper is tasked with improving the coordination between the 16 U.S. spy and intelligence agencies. The former director, Adm. Dennis C. Blair, was forced out of the job two weeks earlier.</t>
  </si>
  <si>
    <t xml:space="preserve">Congress approves landmark financial regulation bill, strongly supported by President Obama. The bill increases the number of companies that will be regulated by government oversight, a panel to watch for risks in the financial system, and a consumer protection agency. </t>
  </si>
  <si>
    <t>Obama announces that he will not approve an extension of the Bush-era law that gives a tax break for the wealthy, or those families who earn over $250,000 per year and individuals who earn over $200,000 annually.</t>
  </si>
  <si>
    <t>All 33 Chilean miners trapped for over two months are pulled to safety. </t>
  </si>
  <si>
    <t>The military of N. Korea unexpectedly attacks the island of Yeonpyeong in S. Korea, killing two civilians and two marines. This is the first time N. Korea has fired on a civilian target since the suspension of the Korean War in 1953. </t>
  </si>
  <si>
    <t>Southern Sudanese voters head to polls to vote for independence</t>
  </si>
  <si>
    <t>Obama releases his birth certificate.</t>
  </si>
  <si>
    <t>AIG $165 M in bonuses</t>
  </si>
  <si>
    <t>START Treaty breakthrough reported</t>
  </si>
  <si>
    <t>EPA Emissions Guidelines Issued</t>
  </si>
  <si>
    <t>Bradley Manning Arrested</t>
  </si>
  <si>
    <t>Increase in civilian contractors in Iraq</t>
  </si>
  <si>
    <t>U.S. hiker released from Iranian prison</t>
  </si>
  <si>
    <t>Rep. Gabrielle Giffords shot</t>
  </si>
  <si>
    <t>South Sudan votes</t>
  </si>
  <si>
    <t>Brazil Flooding</t>
  </si>
  <si>
    <t>Charges filed against 'Baby Doc' Duvalier in Haiti.</t>
  </si>
  <si>
    <t>The busiest airport in Russia has been rocked by an explosion that has killed at least 31 people.</t>
  </si>
  <si>
    <t>Egypt army rules out using force, braces for massive protests.</t>
  </si>
  <si>
    <t>Egypt's VP promises change</t>
  </si>
  <si>
    <t>Cairo protests</t>
  </si>
  <si>
    <t>N. and S. Korea military talks</t>
  </si>
  <si>
    <t>Mubarak steps down</t>
  </si>
  <si>
    <t>China's economy now 2nd</t>
  </si>
  <si>
    <t>Libya protests</t>
  </si>
  <si>
    <t>UN condemns Libya crackdown</t>
  </si>
  <si>
    <t>Gaddafi appears on state TV</t>
  </si>
  <si>
    <t>Obama condemns Libya crackdown</t>
  </si>
  <si>
    <t>Pressure on Gadhafi</t>
  </si>
  <si>
    <t>Calls for no-fly zone in Libya</t>
  </si>
  <si>
    <t>Wisconsin bargaining rights removed</t>
  </si>
  <si>
    <t>Japan's nuclear plant blast</t>
  </si>
  <si>
    <t>U.N. No-Fly zone</t>
  </si>
  <si>
    <t>Coalition attacks Libya</t>
  </si>
  <si>
    <t>Obama defends Libya intervention</t>
  </si>
  <si>
    <t>Obama 2012 election bid</t>
  </si>
  <si>
    <t>NATO raid Libya</t>
  </si>
  <si>
    <t>Crackdown in Cairo</t>
  </si>
  <si>
    <t>Japan's nuclear disaster</t>
  </si>
  <si>
    <t>Cyberattack on Iran</t>
  </si>
  <si>
    <t>Obama's birth certificate released</t>
  </si>
  <si>
    <t>Alabama Tornadoes</t>
  </si>
  <si>
    <t>Bin Laden death confirmed</t>
  </si>
  <si>
    <t>Pakistan condemns raid</t>
  </si>
  <si>
    <t>Dominique Strauss-Kahn rape case</t>
  </si>
  <si>
    <t>Gaddafi arrest warrant</t>
  </si>
  <si>
    <t>U.S. will reduce troops in Pakistan</t>
  </si>
  <si>
    <t>Germany's nuclear shutdown</t>
  </si>
  <si>
    <t>Rep Weiner photo scandal</t>
  </si>
  <si>
    <t>Obama defends Libya mission</t>
  </si>
  <si>
    <t>al-Zawahiri to lead al Qaeda</t>
  </si>
  <si>
    <t>Ash cloud from Chilean volcano</t>
  </si>
  <si>
    <t>Mexican cartel leader captured</t>
  </si>
  <si>
    <t>China 90 years of communism</t>
  </si>
  <si>
    <t>Casey Anthony not guilty</t>
  </si>
  <si>
    <t>Somalia famine</t>
  </si>
  <si>
    <t>Amy Winehouse dies</t>
  </si>
  <si>
    <t>Top Libyan rebel commander, Gen. Abdel Fattah Youne, is killed.</t>
  </si>
  <si>
    <t>Libyan rebel commander killed</t>
  </si>
  <si>
    <t>US deficit deal announced</t>
  </si>
  <si>
    <t>House passes debt-limit bill</t>
  </si>
  <si>
    <t>U.S. credit downgraded</t>
  </si>
  <si>
    <t>Chinook helicopter crash in Afghanistan</t>
  </si>
  <si>
    <t>Libya rebels fight</t>
  </si>
  <si>
    <t>News of the World hacking</t>
  </si>
  <si>
    <t>U.S. hikers 8 years prison in Iran</t>
  </si>
  <si>
    <t>Steve Jobs quits</t>
  </si>
  <si>
    <t>Iran's nuclear power plant online</t>
  </si>
  <si>
    <t>Obama announces Jobs Act</t>
  </si>
  <si>
    <t>New York threat by Al-Qaeda</t>
  </si>
  <si>
    <t>US poverty record high</t>
  </si>
  <si>
    <t>Danger for World Economy</t>
  </si>
  <si>
    <t>IMF announces global economy in dangerous phase.</t>
  </si>
  <si>
    <t>U.S. Hikers free</t>
  </si>
  <si>
    <t>Troy Davis Executed</t>
  </si>
  <si>
    <t>Women will be allowed to vote.</t>
  </si>
  <si>
    <t>Saudi Arabia women can vote</t>
  </si>
  <si>
    <t>Gaddafi dead</t>
  </si>
  <si>
    <t>Global population 7 billion</t>
  </si>
  <si>
    <t>Dr. Conrad Murray guilty</t>
  </si>
  <si>
    <t>Occupy Wall Street arrests</t>
  </si>
  <si>
    <t>Gaddafi's son captured.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</si>
</sst>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15" x14ac:knownFonts="1">
    <font>
      <sz val="11"/>
      <color theme="1"/>
      <name val="Calibri"/>
      <family val="2"/>
      <scheme val="minor"/>
    </font>
    <font>
      <sz val="10"/>
      <color theme="1"/>
      <name val="Arial"/>
      <family val="2"/>
    </font>
    <font>
      <sz val="10"/>
      <name val="Arial"/>
      <family val="2"/>
    </font>
    <font>
      <b/>
      <sz val="10"/>
      <name val="Tahoma"/>
      <family val="2"/>
    </font>
    <font>
      <sz val="8"/>
      <name val="Arial"/>
      <family val="2"/>
    </font>
    <font>
      <b/>
      <sz val="8"/>
      <color theme="5"/>
      <name val="Arial"/>
      <family val="2"/>
    </font>
    <font>
      <b/>
      <sz val="10"/>
      <color rgb="FFFFFF00"/>
      <name val="Tahoma"/>
      <family val="2"/>
    </font>
    <font>
      <sz val="10"/>
      <name val="Tahoma"/>
      <family val="2"/>
    </font>
    <font>
      <sz val="8"/>
      <name val="Tahoma"/>
      <family val="2"/>
    </font>
    <font>
      <sz val="8"/>
      <color indexed="55"/>
      <name val="Tahoma"/>
      <family val="2"/>
    </font>
    <font>
      <i/>
      <sz val="8"/>
      <name val="Tahoma"/>
      <family val="2"/>
    </font>
    <font>
      <b/>
      <sz val="11"/>
      <color theme="1"/>
      <name val="Calibri"/>
      <family val="2"/>
      <scheme val="minor"/>
    </font>
    <font>
      <sz val="16"/>
      <color theme="1"/>
      <name val="Calibri"/>
      <family val="2"/>
      <scheme val="minor"/>
    </font>
    <font>
      <b/>
      <sz val="16"/>
      <color theme="1"/>
      <name val="Calibri"/>
      <family val="2"/>
      <scheme val="minor"/>
    </font>
    <font>
      <i/>
      <sz val="11"/>
      <color theme="1"/>
      <name val="Calibri"/>
      <family val="2"/>
      <scheme val="minor"/>
    </font>
  </fonts>
  <fills count="9">
    <fill>
      <patternFill patternType="none"/>
    </fill>
    <fill>
      <patternFill patternType="gray125"/>
    </fill>
    <fill>
      <patternFill patternType="solid">
        <fgColor indexed="43"/>
        <bgColor indexed="64"/>
      </patternFill>
    </fill>
    <fill>
      <patternFill patternType="solid">
        <fgColor theme="2" tint="-0.499984740745262"/>
        <bgColor indexed="64"/>
      </patternFill>
    </fill>
    <fill>
      <patternFill patternType="solid">
        <fgColor indexed="51"/>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39997558519241921"/>
        <bgColor indexed="64"/>
      </patternFill>
    </fill>
  </fills>
  <borders count="12">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
      <left style="medium">
        <color theme="0" tint="-0.24994659260841701"/>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39">
    <xf numFmtId="0" fontId="0" fillId="0" borderId="0" xfId="0"/>
    <xf numFmtId="0" fontId="1" fillId="0" borderId="0" xfId="1" applyNumberFormat="1"/>
    <xf numFmtId="0" fontId="1" fillId="0" borderId="1" xfId="1" applyBorder="1"/>
    <xf numFmtId="0" fontId="1" fillId="0" borderId="4" xfId="1" applyBorder="1"/>
    <xf numFmtId="0" fontId="1" fillId="0" borderId="6" xfId="1" applyBorder="1"/>
    <xf numFmtId="0" fontId="1" fillId="0" borderId="2" xfId="1" applyBorder="1"/>
    <xf numFmtId="0" fontId="1" fillId="0" borderId="3" xfId="1" applyBorder="1"/>
    <xf numFmtId="0" fontId="1" fillId="0" borderId="1" xfId="1" applyNumberFormat="1" applyBorder="1"/>
    <xf numFmtId="0" fontId="1" fillId="0" borderId="2" xfId="1" applyNumberFormat="1" applyBorder="1"/>
    <xf numFmtId="0" fontId="1" fillId="0" borderId="3" xfId="1" applyNumberFormat="1" applyBorder="1"/>
    <xf numFmtId="0" fontId="1" fillId="0" borderId="4" xfId="1" applyNumberFormat="1" applyBorder="1"/>
    <xf numFmtId="0" fontId="1" fillId="0" borderId="5" xfId="1" applyNumberFormat="1" applyBorder="1"/>
    <xf numFmtId="0" fontId="1" fillId="0" borderId="6" xfId="1" applyNumberFormat="1" applyBorder="1"/>
    <xf numFmtId="0" fontId="1" fillId="0" borderId="7" xfId="1" applyNumberFormat="1" applyBorder="1"/>
    <xf numFmtId="0" fontId="1" fillId="0" borderId="8" xfId="1" applyNumberFormat="1" applyBorder="1"/>
    <xf numFmtId="0" fontId="2" fillId="0" borderId="0" xfId="2"/>
    <xf numFmtId="0" fontId="3" fillId="0" borderId="0" xfId="2" applyFont="1" applyFill="1" applyBorder="1" applyAlignment="1">
      <alignment horizontal="right"/>
    </xf>
    <xf numFmtId="14" fontId="4" fillId="0" borderId="0" xfId="2" applyNumberFormat="1" applyFont="1" applyFill="1" applyAlignment="1">
      <alignment horizontal="center"/>
    </xf>
    <xf numFmtId="0" fontId="5" fillId="0" borderId="0" xfId="2" applyNumberFormat="1" applyFont="1" applyFill="1" applyAlignment="1">
      <alignment horizontal="center"/>
    </xf>
    <xf numFmtId="0" fontId="4" fillId="2" borderId="0" xfId="2" applyFont="1" applyFill="1"/>
    <xf numFmtId="0" fontId="3" fillId="3" borderId="9" xfId="2" applyFont="1" applyFill="1" applyBorder="1" applyAlignment="1">
      <alignment horizontal="center" wrapText="1"/>
    </xf>
    <xf numFmtId="0" fontId="3" fillId="3" borderId="9" xfId="2" applyFont="1" applyFill="1" applyBorder="1" applyAlignment="1">
      <alignment horizontal="center"/>
    </xf>
    <xf numFmtId="0" fontId="3" fillId="4" borderId="9" xfId="2" applyFont="1" applyFill="1" applyBorder="1" applyAlignment="1">
      <alignment horizontal="center" wrapText="1"/>
    </xf>
    <xf numFmtId="0" fontId="3" fillId="3" borderId="10" xfId="2" applyFont="1" applyFill="1" applyBorder="1" applyAlignment="1">
      <alignment horizontal="left" wrapText="1"/>
    </xf>
    <xf numFmtId="14" fontId="7" fillId="2" borderId="0" xfId="2" applyNumberFormat="1" applyFont="1" applyFill="1" applyAlignment="1">
      <alignment horizontal="center"/>
    </xf>
    <xf numFmtId="0" fontId="8" fillId="2" borderId="0" xfId="2" applyFont="1" applyFill="1"/>
    <xf numFmtId="0" fontId="7" fillId="2" borderId="0" xfId="2" applyFont="1" applyFill="1" applyAlignment="1">
      <alignment horizontal="center"/>
    </xf>
    <xf numFmtId="0" fontId="9" fillId="0" borderId="0" xfId="2" applyNumberFormat="1" applyFont="1" applyAlignment="1">
      <alignment horizontal="center"/>
    </xf>
    <xf numFmtId="0" fontId="9" fillId="0" borderId="0" xfId="2" applyFont="1"/>
    <xf numFmtId="0" fontId="7" fillId="0" borderId="0" xfId="2" applyFont="1"/>
    <xf numFmtId="164" fontId="0" fillId="0" borderId="0" xfId="0" applyNumberFormat="1"/>
    <xf numFmtId="164" fontId="11" fillId="0" borderId="0" xfId="0" applyNumberFormat="1" applyFont="1"/>
    <xf numFmtId="0" fontId="11" fillId="0" borderId="0" xfId="0" applyFont="1"/>
    <xf numFmtId="164" fontId="0" fillId="0" borderId="0" xfId="0" applyNumberFormat="1" applyAlignment="1">
      <alignment horizontal="left"/>
    </xf>
    <xf numFmtId="0" fontId="12" fillId="0" borderId="0" xfId="0" applyFont="1"/>
    <xf numFmtId="0" fontId="13" fillId="7" borderId="11" xfId="0" applyFont="1" applyFill="1" applyBorder="1"/>
    <xf numFmtId="0" fontId="13" fillId="8" borderId="11" xfId="0" applyFont="1" applyFill="1" applyBorder="1"/>
    <xf numFmtId="0" fontId="11" fillId="5" borderId="11" xfId="0" applyFont="1" applyFill="1" applyBorder="1"/>
    <xf numFmtId="0" fontId="11" fillId="6" borderId="0" xfId="0" applyFont="1" applyFill="1"/>
  </cellXfs>
  <cellStyles count="3">
    <cellStyle name="Normal" xfId="0" builtinId="0"/>
    <cellStyle name="Normal 2" xfId="2"/>
    <cellStyle name="Normal 3" xfId="1"/>
  </cellStyles>
  <dxfs count="10">
    <dxf>
      <font>
        <b/>
        <color theme="1"/>
      </font>
    </dxf>
    <dxf>
      <font>
        <b/>
        <color theme="1"/>
      </font>
    </dxf>
    <dxf>
      <font>
        <b/>
        <color theme="1"/>
      </font>
    </dxf>
    <dxf>
      <font>
        <b/>
        <color theme="1"/>
      </font>
      <border>
        <left style="thin">
          <color theme="0" tint="-0.34998626667073579"/>
        </left>
        <right style="thin">
          <color theme="0" tint="-0.34998626667073579"/>
        </right>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top style="thin">
          <color theme="1" tint="0.499984740745262"/>
        </top>
        <bottom style="thin">
          <color theme="1" tint="0.499984740745262"/>
        </bottom>
      </border>
    </dxf>
    <dxf>
      <font>
        <b/>
        <color theme="1"/>
      </font>
    </dxf>
    <dxf>
      <font>
        <b/>
        <color theme="1"/>
      </font>
      <border>
        <top style="thin">
          <color theme="1" tint="0.499984740745262"/>
        </top>
      </border>
    </dxf>
    <dxf>
      <font>
        <b/>
        <color theme="1"/>
      </font>
      <border>
        <bottom style="thin">
          <color theme="1" tint="0.499984740745262"/>
        </bottom>
      </border>
    </dxf>
    <dxf>
      <font>
        <color theme="1"/>
      </font>
      <border>
        <left style="thin">
          <color theme="1" tint="0.499984740745262"/>
        </left>
        <right style="thin">
          <color theme="1" tint="0.499984740745262"/>
        </right>
        <top style="thin">
          <color theme="1" tint="0.499984740745262"/>
        </top>
        <bottom style="thin">
          <color theme="1" tint="0.499984740745262"/>
        </bottom>
        <vertical style="thin">
          <color theme="1" tint="0.499984740745262"/>
        </vertical>
      </border>
    </dxf>
  </dxfs>
  <tableStyles count="1" defaultTableStyle="TableStyleMedium2" defaultPivotStyle="PivotStyleLight16">
    <tableStyle name="PivotStyleLight22 2" table="0" count="10">
      <tableStyleElement type="wholeTable" dxfId="9"/>
      <tableStyleElement type="headerRow" dxfId="8"/>
      <tableStyleElement type="totalRow" dxfId="7"/>
      <tableStyleElement type="firstColumn" dxfId="6"/>
      <tableStyleElement type="firstRowStripe" dxfId="5"/>
      <tableStyleElement type="firstColumnStripe" dxfId="4"/>
      <tableStyleElement type="firstSubtotalColumn" dxfId="3"/>
      <tableStyleElement type="firstSubtotalRow" dxfId="2"/>
      <tableStyleElement type="secondSubtotalRow" dxfId="1"/>
      <tableStyleElement type="pageFieldLabel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percentStacked"/>
        <c:varyColors val="0"/>
        <c:ser>
          <c:idx val="0"/>
          <c:order val="0"/>
          <c:tx>
            <c:strRef>
              <c:f>Timeline!$C$56</c:f>
              <c:strCache>
                <c:ptCount val="1"/>
                <c:pt idx="0">
                  <c:v>Non-OCR</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Timeline!$C$57:$C$105</c:f>
              <c:numCache>
                <c:formatCode>General</c:formatCode>
                <c:ptCount val="49"/>
                <c:pt idx="0">
                  <c:v>704</c:v>
                </c:pt>
                <c:pt idx="1">
                  <c:v>11292</c:v>
                </c:pt>
                <c:pt idx="2">
                  <c:v>13756</c:v>
                </c:pt>
                <c:pt idx="3">
                  <c:v>11086</c:v>
                </c:pt>
                <c:pt idx="4">
                  <c:v>14119</c:v>
                </c:pt>
                <c:pt idx="5">
                  <c:v>10411</c:v>
                </c:pt>
                <c:pt idx="6">
                  <c:v>12719</c:v>
                </c:pt>
                <c:pt idx="7">
                  <c:v>14605</c:v>
                </c:pt>
                <c:pt idx="8">
                  <c:v>18110</c:v>
                </c:pt>
                <c:pt idx="9">
                  <c:v>13411</c:v>
                </c:pt>
                <c:pt idx="10">
                  <c:v>13428</c:v>
                </c:pt>
                <c:pt idx="11">
                  <c:v>13913</c:v>
                </c:pt>
                <c:pt idx="12">
                  <c:v>9265</c:v>
                </c:pt>
                <c:pt idx="13">
                  <c:v>10341</c:v>
                </c:pt>
                <c:pt idx="14">
                  <c:v>21803</c:v>
                </c:pt>
                <c:pt idx="15">
                  <c:v>16249</c:v>
                </c:pt>
                <c:pt idx="16">
                  <c:v>13217</c:v>
                </c:pt>
                <c:pt idx="17">
                  <c:v>12675</c:v>
                </c:pt>
                <c:pt idx="18">
                  <c:v>26701</c:v>
                </c:pt>
                <c:pt idx="19">
                  <c:v>11011</c:v>
                </c:pt>
                <c:pt idx="20">
                  <c:v>9549</c:v>
                </c:pt>
                <c:pt idx="21">
                  <c:v>9993</c:v>
                </c:pt>
                <c:pt idx="22">
                  <c:v>7125</c:v>
                </c:pt>
                <c:pt idx="23">
                  <c:v>8494</c:v>
                </c:pt>
                <c:pt idx="24">
                  <c:v>10810</c:v>
                </c:pt>
                <c:pt idx="25">
                  <c:v>10987</c:v>
                </c:pt>
                <c:pt idx="26">
                  <c:v>11189</c:v>
                </c:pt>
                <c:pt idx="27">
                  <c:v>10885</c:v>
                </c:pt>
                <c:pt idx="28">
                  <c:v>11593</c:v>
                </c:pt>
                <c:pt idx="29">
                  <c:v>20196</c:v>
                </c:pt>
                <c:pt idx="30">
                  <c:v>20354</c:v>
                </c:pt>
                <c:pt idx="31">
                  <c:v>14462</c:v>
                </c:pt>
                <c:pt idx="32">
                  <c:v>13804</c:v>
                </c:pt>
                <c:pt idx="33">
                  <c:v>13781</c:v>
                </c:pt>
                <c:pt idx="34">
                  <c:v>10236</c:v>
                </c:pt>
                <c:pt idx="35">
                  <c:v>17329</c:v>
                </c:pt>
                <c:pt idx="36">
                  <c:v>18819</c:v>
                </c:pt>
                <c:pt idx="37">
                  <c:v>15960</c:v>
                </c:pt>
                <c:pt idx="38">
                  <c:v>18427</c:v>
                </c:pt>
                <c:pt idx="39">
                  <c:v>13811</c:v>
                </c:pt>
                <c:pt idx="40">
                  <c:v>16046</c:v>
                </c:pt>
                <c:pt idx="41">
                  <c:v>13590</c:v>
                </c:pt>
                <c:pt idx="42">
                  <c:v>13221</c:v>
                </c:pt>
                <c:pt idx="43">
                  <c:v>14588</c:v>
                </c:pt>
                <c:pt idx="44">
                  <c:v>12803</c:v>
                </c:pt>
                <c:pt idx="45">
                  <c:v>7131</c:v>
                </c:pt>
                <c:pt idx="46">
                  <c:v>7966</c:v>
                </c:pt>
                <c:pt idx="47">
                  <c:v>2843</c:v>
                </c:pt>
                <c:pt idx="48">
                  <c:v>4277</c:v>
                </c:pt>
              </c:numCache>
            </c:numRef>
          </c:val>
        </c:ser>
        <c:ser>
          <c:idx val="1"/>
          <c:order val="1"/>
          <c:tx>
            <c:strRef>
              <c:f>Timeline!$D$56</c:f>
              <c:strCache>
                <c:ptCount val="1"/>
                <c:pt idx="0">
                  <c:v>Economy</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Timeline!$D$57:$D$105</c:f>
              <c:numCache>
                <c:formatCode>General</c:formatCode>
                <c:ptCount val="49"/>
                <c:pt idx="0">
                  <c:v>315</c:v>
                </c:pt>
                <c:pt idx="1">
                  <c:v>5308</c:v>
                </c:pt>
                <c:pt idx="2">
                  <c:v>3535</c:v>
                </c:pt>
                <c:pt idx="3">
                  <c:v>6008</c:v>
                </c:pt>
                <c:pt idx="4">
                  <c:v>8972</c:v>
                </c:pt>
                <c:pt idx="5">
                  <c:v>4522</c:v>
                </c:pt>
                <c:pt idx="6">
                  <c:v>6015</c:v>
                </c:pt>
                <c:pt idx="7">
                  <c:v>11825</c:v>
                </c:pt>
                <c:pt idx="8">
                  <c:v>8984</c:v>
                </c:pt>
                <c:pt idx="9">
                  <c:v>6491</c:v>
                </c:pt>
                <c:pt idx="10">
                  <c:v>6622</c:v>
                </c:pt>
                <c:pt idx="11">
                  <c:v>4914</c:v>
                </c:pt>
                <c:pt idx="12">
                  <c:v>4068</c:v>
                </c:pt>
                <c:pt idx="13">
                  <c:v>7674</c:v>
                </c:pt>
                <c:pt idx="14">
                  <c:v>15769</c:v>
                </c:pt>
                <c:pt idx="15">
                  <c:v>18316</c:v>
                </c:pt>
                <c:pt idx="16">
                  <c:v>8434</c:v>
                </c:pt>
                <c:pt idx="17">
                  <c:v>5173</c:v>
                </c:pt>
                <c:pt idx="18">
                  <c:v>4440</c:v>
                </c:pt>
                <c:pt idx="19">
                  <c:v>4266</c:v>
                </c:pt>
                <c:pt idx="20">
                  <c:v>5015</c:v>
                </c:pt>
                <c:pt idx="21">
                  <c:v>3606</c:v>
                </c:pt>
                <c:pt idx="22">
                  <c:v>5232</c:v>
                </c:pt>
                <c:pt idx="23">
                  <c:v>6425</c:v>
                </c:pt>
                <c:pt idx="24">
                  <c:v>8210</c:v>
                </c:pt>
                <c:pt idx="25">
                  <c:v>7787</c:v>
                </c:pt>
                <c:pt idx="26">
                  <c:v>16798</c:v>
                </c:pt>
                <c:pt idx="27">
                  <c:v>24811</c:v>
                </c:pt>
                <c:pt idx="28">
                  <c:v>39580</c:v>
                </c:pt>
                <c:pt idx="29">
                  <c:v>22887</c:v>
                </c:pt>
                <c:pt idx="30">
                  <c:v>120051</c:v>
                </c:pt>
                <c:pt idx="31">
                  <c:v>53882</c:v>
                </c:pt>
                <c:pt idx="32">
                  <c:v>26217</c:v>
                </c:pt>
                <c:pt idx="33">
                  <c:v>12944</c:v>
                </c:pt>
                <c:pt idx="34">
                  <c:v>6889</c:v>
                </c:pt>
                <c:pt idx="35">
                  <c:v>12168</c:v>
                </c:pt>
                <c:pt idx="36">
                  <c:v>16282</c:v>
                </c:pt>
                <c:pt idx="37">
                  <c:v>10029</c:v>
                </c:pt>
                <c:pt idx="38">
                  <c:v>14757</c:v>
                </c:pt>
                <c:pt idx="39">
                  <c:v>9932</c:v>
                </c:pt>
                <c:pt idx="40">
                  <c:v>11136</c:v>
                </c:pt>
                <c:pt idx="41">
                  <c:v>6790</c:v>
                </c:pt>
                <c:pt idx="42">
                  <c:v>9242</c:v>
                </c:pt>
                <c:pt idx="43">
                  <c:v>9311</c:v>
                </c:pt>
                <c:pt idx="44">
                  <c:v>5411</c:v>
                </c:pt>
                <c:pt idx="45">
                  <c:v>2345</c:v>
                </c:pt>
                <c:pt idx="46">
                  <c:v>2857</c:v>
                </c:pt>
                <c:pt idx="47">
                  <c:v>728</c:v>
                </c:pt>
                <c:pt idx="48">
                  <c:v>1159</c:v>
                </c:pt>
              </c:numCache>
            </c:numRef>
          </c:val>
        </c:ser>
        <c:ser>
          <c:idx val="2"/>
          <c:order val="2"/>
          <c:tx>
            <c:strRef>
              <c:f>Timeline!$E$56</c:f>
              <c:strCache>
                <c:ptCount val="1"/>
                <c:pt idx="0">
                  <c:v>Foreign Policy</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Timeline!$E$57:$E$105</c:f>
              <c:numCache>
                <c:formatCode>General</c:formatCode>
                <c:ptCount val="49"/>
                <c:pt idx="0">
                  <c:v>356</c:v>
                </c:pt>
                <c:pt idx="1">
                  <c:v>4021</c:v>
                </c:pt>
                <c:pt idx="2">
                  <c:v>14936</c:v>
                </c:pt>
                <c:pt idx="3">
                  <c:v>18463</c:v>
                </c:pt>
                <c:pt idx="4">
                  <c:v>21116</c:v>
                </c:pt>
                <c:pt idx="5">
                  <c:v>45649</c:v>
                </c:pt>
                <c:pt idx="6">
                  <c:v>14776</c:v>
                </c:pt>
                <c:pt idx="7">
                  <c:v>9388</c:v>
                </c:pt>
                <c:pt idx="8">
                  <c:v>13581</c:v>
                </c:pt>
                <c:pt idx="9">
                  <c:v>8136</c:v>
                </c:pt>
                <c:pt idx="10">
                  <c:v>11250</c:v>
                </c:pt>
                <c:pt idx="11">
                  <c:v>14009</c:v>
                </c:pt>
                <c:pt idx="12">
                  <c:v>12284</c:v>
                </c:pt>
                <c:pt idx="13">
                  <c:v>10211</c:v>
                </c:pt>
                <c:pt idx="14">
                  <c:v>7357</c:v>
                </c:pt>
                <c:pt idx="15">
                  <c:v>6933</c:v>
                </c:pt>
                <c:pt idx="16">
                  <c:v>7172</c:v>
                </c:pt>
                <c:pt idx="17">
                  <c:v>5031</c:v>
                </c:pt>
                <c:pt idx="18">
                  <c:v>19759</c:v>
                </c:pt>
                <c:pt idx="19">
                  <c:v>5845</c:v>
                </c:pt>
                <c:pt idx="20">
                  <c:v>15173</c:v>
                </c:pt>
                <c:pt idx="21">
                  <c:v>8704</c:v>
                </c:pt>
                <c:pt idx="22">
                  <c:v>5450</c:v>
                </c:pt>
                <c:pt idx="23">
                  <c:v>5490</c:v>
                </c:pt>
                <c:pt idx="24">
                  <c:v>6715</c:v>
                </c:pt>
                <c:pt idx="25">
                  <c:v>8543</c:v>
                </c:pt>
                <c:pt idx="26">
                  <c:v>6529</c:v>
                </c:pt>
                <c:pt idx="27">
                  <c:v>6029</c:v>
                </c:pt>
                <c:pt idx="28">
                  <c:v>6866</c:v>
                </c:pt>
                <c:pt idx="29">
                  <c:v>4865</c:v>
                </c:pt>
                <c:pt idx="30">
                  <c:v>6131</c:v>
                </c:pt>
                <c:pt idx="31">
                  <c:v>6536</c:v>
                </c:pt>
                <c:pt idx="32">
                  <c:v>5033</c:v>
                </c:pt>
                <c:pt idx="33">
                  <c:v>3956</c:v>
                </c:pt>
                <c:pt idx="34">
                  <c:v>6101</c:v>
                </c:pt>
                <c:pt idx="35">
                  <c:v>3273</c:v>
                </c:pt>
                <c:pt idx="36">
                  <c:v>3940</c:v>
                </c:pt>
                <c:pt idx="37">
                  <c:v>4501</c:v>
                </c:pt>
                <c:pt idx="38">
                  <c:v>6827</c:v>
                </c:pt>
                <c:pt idx="39">
                  <c:v>4677</c:v>
                </c:pt>
                <c:pt idx="40">
                  <c:v>4316</c:v>
                </c:pt>
                <c:pt idx="41">
                  <c:v>6705</c:v>
                </c:pt>
                <c:pt idx="42">
                  <c:v>6791</c:v>
                </c:pt>
                <c:pt idx="43">
                  <c:v>4524</c:v>
                </c:pt>
                <c:pt idx="44">
                  <c:v>5567</c:v>
                </c:pt>
                <c:pt idx="45">
                  <c:v>2915</c:v>
                </c:pt>
                <c:pt idx="46">
                  <c:v>1837</c:v>
                </c:pt>
                <c:pt idx="47">
                  <c:v>867</c:v>
                </c:pt>
                <c:pt idx="48">
                  <c:v>1106</c:v>
                </c:pt>
              </c:numCache>
            </c:numRef>
          </c:val>
        </c:ser>
        <c:ser>
          <c:idx val="3"/>
          <c:order val="3"/>
          <c:tx>
            <c:strRef>
              <c:f>Timeline!$F$56</c:f>
              <c:strCache>
                <c:ptCount val="1"/>
                <c:pt idx="0">
                  <c:v>Justice</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Timeline!$F$57:$F$105</c:f>
              <c:numCache>
                <c:formatCode>General</c:formatCode>
                <c:ptCount val="49"/>
                <c:pt idx="0">
                  <c:v>55</c:v>
                </c:pt>
                <c:pt idx="1">
                  <c:v>985</c:v>
                </c:pt>
                <c:pt idx="2">
                  <c:v>996</c:v>
                </c:pt>
                <c:pt idx="3">
                  <c:v>1147</c:v>
                </c:pt>
                <c:pt idx="4">
                  <c:v>1605</c:v>
                </c:pt>
                <c:pt idx="5">
                  <c:v>905</c:v>
                </c:pt>
                <c:pt idx="6">
                  <c:v>4305</c:v>
                </c:pt>
                <c:pt idx="7">
                  <c:v>4886</c:v>
                </c:pt>
                <c:pt idx="8">
                  <c:v>5882</c:v>
                </c:pt>
                <c:pt idx="9">
                  <c:v>2446</c:v>
                </c:pt>
                <c:pt idx="10">
                  <c:v>4546</c:v>
                </c:pt>
                <c:pt idx="11">
                  <c:v>9681</c:v>
                </c:pt>
                <c:pt idx="12">
                  <c:v>4532</c:v>
                </c:pt>
                <c:pt idx="13">
                  <c:v>17321</c:v>
                </c:pt>
                <c:pt idx="14">
                  <c:v>8338</c:v>
                </c:pt>
                <c:pt idx="15">
                  <c:v>5859</c:v>
                </c:pt>
                <c:pt idx="16">
                  <c:v>11211</c:v>
                </c:pt>
                <c:pt idx="17">
                  <c:v>5856</c:v>
                </c:pt>
                <c:pt idx="18">
                  <c:v>2113</c:v>
                </c:pt>
                <c:pt idx="19">
                  <c:v>9466</c:v>
                </c:pt>
                <c:pt idx="20">
                  <c:v>21207</c:v>
                </c:pt>
                <c:pt idx="21">
                  <c:v>5662</c:v>
                </c:pt>
                <c:pt idx="22">
                  <c:v>3971</c:v>
                </c:pt>
                <c:pt idx="23">
                  <c:v>3072</c:v>
                </c:pt>
                <c:pt idx="24">
                  <c:v>27539</c:v>
                </c:pt>
                <c:pt idx="25">
                  <c:v>12526</c:v>
                </c:pt>
                <c:pt idx="26">
                  <c:v>5946</c:v>
                </c:pt>
                <c:pt idx="27">
                  <c:v>3130</c:v>
                </c:pt>
                <c:pt idx="28">
                  <c:v>4498</c:v>
                </c:pt>
                <c:pt idx="29">
                  <c:v>3281</c:v>
                </c:pt>
                <c:pt idx="30">
                  <c:v>4395</c:v>
                </c:pt>
                <c:pt idx="31">
                  <c:v>2415</c:v>
                </c:pt>
                <c:pt idx="32">
                  <c:v>1989</c:v>
                </c:pt>
                <c:pt idx="33">
                  <c:v>5994</c:v>
                </c:pt>
                <c:pt idx="34">
                  <c:v>36835</c:v>
                </c:pt>
                <c:pt idx="35">
                  <c:v>15675</c:v>
                </c:pt>
                <c:pt idx="36">
                  <c:v>9749</c:v>
                </c:pt>
                <c:pt idx="37">
                  <c:v>17781</c:v>
                </c:pt>
                <c:pt idx="38">
                  <c:v>8214</c:v>
                </c:pt>
                <c:pt idx="39">
                  <c:v>2353</c:v>
                </c:pt>
                <c:pt idx="40">
                  <c:v>2035</c:v>
                </c:pt>
                <c:pt idx="41">
                  <c:v>6084</c:v>
                </c:pt>
                <c:pt idx="42">
                  <c:v>18555</c:v>
                </c:pt>
                <c:pt idx="43">
                  <c:v>9204</c:v>
                </c:pt>
                <c:pt idx="44">
                  <c:v>5591</c:v>
                </c:pt>
                <c:pt idx="45">
                  <c:v>13838</c:v>
                </c:pt>
                <c:pt idx="46">
                  <c:v>11310</c:v>
                </c:pt>
                <c:pt idx="47">
                  <c:v>7168</c:v>
                </c:pt>
                <c:pt idx="48">
                  <c:v>3275</c:v>
                </c:pt>
              </c:numCache>
            </c:numRef>
          </c:val>
        </c:ser>
        <c:ser>
          <c:idx val="4"/>
          <c:order val="4"/>
          <c:tx>
            <c:strRef>
              <c:f>Timeline!$G$56</c:f>
              <c:strCache>
                <c:ptCount val="1"/>
                <c:pt idx="0">
                  <c:v>Health Care</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Timeline!$G$57:$G$105</c:f>
              <c:numCache>
                <c:formatCode>General</c:formatCode>
                <c:ptCount val="49"/>
                <c:pt idx="0">
                  <c:v>112</c:v>
                </c:pt>
                <c:pt idx="1">
                  <c:v>4940</c:v>
                </c:pt>
                <c:pt idx="2">
                  <c:v>2359</c:v>
                </c:pt>
                <c:pt idx="3">
                  <c:v>5967</c:v>
                </c:pt>
                <c:pt idx="4">
                  <c:v>4753</c:v>
                </c:pt>
                <c:pt idx="5">
                  <c:v>3637</c:v>
                </c:pt>
                <c:pt idx="6">
                  <c:v>2922</c:v>
                </c:pt>
                <c:pt idx="7">
                  <c:v>4016</c:v>
                </c:pt>
                <c:pt idx="8">
                  <c:v>2928</c:v>
                </c:pt>
                <c:pt idx="9">
                  <c:v>2630</c:v>
                </c:pt>
                <c:pt idx="10">
                  <c:v>2779</c:v>
                </c:pt>
                <c:pt idx="11">
                  <c:v>4668</c:v>
                </c:pt>
                <c:pt idx="12">
                  <c:v>2469</c:v>
                </c:pt>
                <c:pt idx="13">
                  <c:v>2865</c:v>
                </c:pt>
                <c:pt idx="14">
                  <c:v>5605</c:v>
                </c:pt>
                <c:pt idx="15">
                  <c:v>7386</c:v>
                </c:pt>
                <c:pt idx="16">
                  <c:v>3576</c:v>
                </c:pt>
                <c:pt idx="17">
                  <c:v>2602</c:v>
                </c:pt>
                <c:pt idx="18">
                  <c:v>2207</c:v>
                </c:pt>
                <c:pt idx="19">
                  <c:v>1918</c:v>
                </c:pt>
                <c:pt idx="20">
                  <c:v>2086</c:v>
                </c:pt>
                <c:pt idx="21">
                  <c:v>2164</c:v>
                </c:pt>
                <c:pt idx="22">
                  <c:v>2010</c:v>
                </c:pt>
                <c:pt idx="23">
                  <c:v>1931</c:v>
                </c:pt>
                <c:pt idx="24">
                  <c:v>2520</c:v>
                </c:pt>
                <c:pt idx="25">
                  <c:v>2396</c:v>
                </c:pt>
                <c:pt idx="26">
                  <c:v>3196</c:v>
                </c:pt>
                <c:pt idx="27">
                  <c:v>10707</c:v>
                </c:pt>
                <c:pt idx="28">
                  <c:v>9310</c:v>
                </c:pt>
                <c:pt idx="29">
                  <c:v>6873</c:v>
                </c:pt>
                <c:pt idx="30">
                  <c:v>8156</c:v>
                </c:pt>
                <c:pt idx="31">
                  <c:v>4588</c:v>
                </c:pt>
                <c:pt idx="32">
                  <c:v>2543</c:v>
                </c:pt>
                <c:pt idx="33">
                  <c:v>6823</c:v>
                </c:pt>
                <c:pt idx="34">
                  <c:v>2253</c:v>
                </c:pt>
                <c:pt idx="35">
                  <c:v>2623</c:v>
                </c:pt>
                <c:pt idx="36">
                  <c:v>3148</c:v>
                </c:pt>
                <c:pt idx="37">
                  <c:v>2404</c:v>
                </c:pt>
                <c:pt idx="38">
                  <c:v>2293</c:v>
                </c:pt>
                <c:pt idx="39">
                  <c:v>1875</c:v>
                </c:pt>
                <c:pt idx="40">
                  <c:v>1714</c:v>
                </c:pt>
                <c:pt idx="41">
                  <c:v>1787</c:v>
                </c:pt>
                <c:pt idx="42">
                  <c:v>1570</c:v>
                </c:pt>
                <c:pt idx="43">
                  <c:v>2019</c:v>
                </c:pt>
                <c:pt idx="44">
                  <c:v>1601</c:v>
                </c:pt>
                <c:pt idx="45">
                  <c:v>1073</c:v>
                </c:pt>
                <c:pt idx="46">
                  <c:v>1436</c:v>
                </c:pt>
                <c:pt idx="47">
                  <c:v>991</c:v>
                </c:pt>
                <c:pt idx="48">
                  <c:v>1062</c:v>
                </c:pt>
              </c:numCache>
            </c:numRef>
          </c:val>
        </c:ser>
        <c:ser>
          <c:idx val="5"/>
          <c:order val="5"/>
          <c:tx>
            <c:strRef>
              <c:f>Timeline!$H$56</c:f>
              <c:strCache>
                <c:ptCount val="1"/>
                <c:pt idx="0">
                  <c:v>Energy &amp; Environment</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Timeline!$H$57:$H$105</c:f>
              <c:numCache>
                <c:formatCode>General</c:formatCode>
                <c:ptCount val="49"/>
                <c:pt idx="0">
                  <c:v>104</c:v>
                </c:pt>
                <c:pt idx="1">
                  <c:v>1331</c:v>
                </c:pt>
                <c:pt idx="2">
                  <c:v>927</c:v>
                </c:pt>
                <c:pt idx="3">
                  <c:v>4660</c:v>
                </c:pt>
                <c:pt idx="4">
                  <c:v>3250</c:v>
                </c:pt>
                <c:pt idx="5">
                  <c:v>3372</c:v>
                </c:pt>
                <c:pt idx="6">
                  <c:v>1969</c:v>
                </c:pt>
                <c:pt idx="7">
                  <c:v>4256</c:v>
                </c:pt>
                <c:pt idx="8">
                  <c:v>3658</c:v>
                </c:pt>
                <c:pt idx="9">
                  <c:v>4269</c:v>
                </c:pt>
                <c:pt idx="10">
                  <c:v>3934</c:v>
                </c:pt>
                <c:pt idx="11">
                  <c:v>3242</c:v>
                </c:pt>
                <c:pt idx="12">
                  <c:v>2126</c:v>
                </c:pt>
                <c:pt idx="13">
                  <c:v>6105</c:v>
                </c:pt>
                <c:pt idx="14">
                  <c:v>3370</c:v>
                </c:pt>
                <c:pt idx="15">
                  <c:v>4300</c:v>
                </c:pt>
                <c:pt idx="16">
                  <c:v>5520</c:v>
                </c:pt>
                <c:pt idx="17">
                  <c:v>5220</c:v>
                </c:pt>
                <c:pt idx="18">
                  <c:v>3262</c:v>
                </c:pt>
                <c:pt idx="19">
                  <c:v>2440</c:v>
                </c:pt>
                <c:pt idx="20">
                  <c:v>1791</c:v>
                </c:pt>
                <c:pt idx="21">
                  <c:v>1202</c:v>
                </c:pt>
                <c:pt idx="22">
                  <c:v>1196</c:v>
                </c:pt>
                <c:pt idx="23">
                  <c:v>2355</c:v>
                </c:pt>
                <c:pt idx="24">
                  <c:v>1875</c:v>
                </c:pt>
                <c:pt idx="25">
                  <c:v>2994</c:v>
                </c:pt>
                <c:pt idx="26">
                  <c:v>1675</c:v>
                </c:pt>
                <c:pt idx="27">
                  <c:v>1879</c:v>
                </c:pt>
                <c:pt idx="28">
                  <c:v>1965</c:v>
                </c:pt>
                <c:pt idx="29">
                  <c:v>1369</c:v>
                </c:pt>
                <c:pt idx="30">
                  <c:v>2188</c:v>
                </c:pt>
                <c:pt idx="31">
                  <c:v>4031</c:v>
                </c:pt>
                <c:pt idx="32">
                  <c:v>7881</c:v>
                </c:pt>
                <c:pt idx="33">
                  <c:v>5679</c:v>
                </c:pt>
                <c:pt idx="34">
                  <c:v>7184</c:v>
                </c:pt>
                <c:pt idx="35">
                  <c:v>6118</c:v>
                </c:pt>
                <c:pt idx="36">
                  <c:v>6132</c:v>
                </c:pt>
                <c:pt idx="37">
                  <c:v>8411</c:v>
                </c:pt>
                <c:pt idx="38">
                  <c:v>4045</c:v>
                </c:pt>
                <c:pt idx="39">
                  <c:v>2162</c:v>
                </c:pt>
                <c:pt idx="40">
                  <c:v>1397</c:v>
                </c:pt>
                <c:pt idx="41">
                  <c:v>3229</c:v>
                </c:pt>
                <c:pt idx="42">
                  <c:v>1704</c:v>
                </c:pt>
                <c:pt idx="43">
                  <c:v>1391</c:v>
                </c:pt>
                <c:pt idx="44">
                  <c:v>1716</c:v>
                </c:pt>
                <c:pt idx="45">
                  <c:v>1067</c:v>
                </c:pt>
                <c:pt idx="46">
                  <c:v>2076</c:v>
                </c:pt>
                <c:pt idx="47">
                  <c:v>179</c:v>
                </c:pt>
                <c:pt idx="48">
                  <c:v>439</c:v>
                </c:pt>
              </c:numCache>
            </c:numRef>
          </c:val>
        </c:ser>
        <c:ser>
          <c:idx val="6"/>
          <c:order val="6"/>
          <c:tx>
            <c:strRef>
              <c:f>Timeline!$I$56</c:f>
              <c:strCache>
                <c:ptCount val="1"/>
                <c:pt idx="0">
                  <c:v>Education</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Timeline!$I$57:$I$105</c:f>
              <c:numCache>
                <c:formatCode>General</c:formatCode>
                <c:ptCount val="49"/>
                <c:pt idx="0">
                  <c:v>82</c:v>
                </c:pt>
                <c:pt idx="1">
                  <c:v>1112</c:v>
                </c:pt>
                <c:pt idx="2">
                  <c:v>1011</c:v>
                </c:pt>
                <c:pt idx="3">
                  <c:v>1209</c:v>
                </c:pt>
                <c:pt idx="4">
                  <c:v>2757</c:v>
                </c:pt>
                <c:pt idx="5">
                  <c:v>1425</c:v>
                </c:pt>
                <c:pt idx="6">
                  <c:v>1577</c:v>
                </c:pt>
                <c:pt idx="7">
                  <c:v>3367</c:v>
                </c:pt>
                <c:pt idx="8">
                  <c:v>2519</c:v>
                </c:pt>
                <c:pt idx="9">
                  <c:v>2016</c:v>
                </c:pt>
                <c:pt idx="10">
                  <c:v>2605</c:v>
                </c:pt>
                <c:pt idx="11">
                  <c:v>1875</c:v>
                </c:pt>
                <c:pt idx="12">
                  <c:v>1436</c:v>
                </c:pt>
                <c:pt idx="13">
                  <c:v>1133</c:v>
                </c:pt>
                <c:pt idx="14">
                  <c:v>1223</c:v>
                </c:pt>
                <c:pt idx="15">
                  <c:v>2903</c:v>
                </c:pt>
                <c:pt idx="16">
                  <c:v>2903</c:v>
                </c:pt>
                <c:pt idx="17">
                  <c:v>1144</c:v>
                </c:pt>
                <c:pt idx="18">
                  <c:v>1196</c:v>
                </c:pt>
                <c:pt idx="19">
                  <c:v>1053</c:v>
                </c:pt>
                <c:pt idx="20">
                  <c:v>1010</c:v>
                </c:pt>
                <c:pt idx="21">
                  <c:v>839</c:v>
                </c:pt>
                <c:pt idx="22">
                  <c:v>644</c:v>
                </c:pt>
                <c:pt idx="23">
                  <c:v>710</c:v>
                </c:pt>
                <c:pt idx="24">
                  <c:v>1018</c:v>
                </c:pt>
                <c:pt idx="25">
                  <c:v>902</c:v>
                </c:pt>
                <c:pt idx="26">
                  <c:v>1132</c:v>
                </c:pt>
                <c:pt idx="27">
                  <c:v>1983</c:v>
                </c:pt>
                <c:pt idx="28">
                  <c:v>1358</c:v>
                </c:pt>
                <c:pt idx="29">
                  <c:v>1222</c:v>
                </c:pt>
                <c:pt idx="30">
                  <c:v>1334</c:v>
                </c:pt>
                <c:pt idx="31">
                  <c:v>1307</c:v>
                </c:pt>
                <c:pt idx="32">
                  <c:v>2458</c:v>
                </c:pt>
                <c:pt idx="33">
                  <c:v>2598</c:v>
                </c:pt>
                <c:pt idx="34">
                  <c:v>1594</c:v>
                </c:pt>
                <c:pt idx="35">
                  <c:v>930</c:v>
                </c:pt>
                <c:pt idx="36">
                  <c:v>1088</c:v>
                </c:pt>
                <c:pt idx="37">
                  <c:v>1107</c:v>
                </c:pt>
                <c:pt idx="38">
                  <c:v>988</c:v>
                </c:pt>
                <c:pt idx="39">
                  <c:v>897</c:v>
                </c:pt>
                <c:pt idx="40">
                  <c:v>778</c:v>
                </c:pt>
                <c:pt idx="41">
                  <c:v>676</c:v>
                </c:pt>
                <c:pt idx="42">
                  <c:v>1051</c:v>
                </c:pt>
                <c:pt idx="43">
                  <c:v>1996</c:v>
                </c:pt>
                <c:pt idx="44">
                  <c:v>851</c:v>
                </c:pt>
                <c:pt idx="45">
                  <c:v>425</c:v>
                </c:pt>
                <c:pt idx="46">
                  <c:v>453</c:v>
                </c:pt>
                <c:pt idx="47">
                  <c:v>131</c:v>
                </c:pt>
                <c:pt idx="48">
                  <c:v>276</c:v>
                </c:pt>
              </c:numCache>
            </c:numRef>
          </c:val>
        </c:ser>
        <c:ser>
          <c:idx val="7"/>
          <c:order val="7"/>
          <c:tx>
            <c:strRef>
              <c:f>Timeline!$J$56</c:f>
              <c:strCache>
                <c:ptCount val="1"/>
                <c:pt idx="0">
                  <c:v>Non-Policy</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Timeline!$J$57:$J$105</c:f>
              <c:numCache>
                <c:formatCode>General</c:formatCode>
                <c:ptCount val="49"/>
                <c:pt idx="0">
                  <c:v>14</c:v>
                </c:pt>
                <c:pt idx="1">
                  <c:v>570</c:v>
                </c:pt>
                <c:pt idx="2">
                  <c:v>2590</c:v>
                </c:pt>
                <c:pt idx="3">
                  <c:v>1523</c:v>
                </c:pt>
                <c:pt idx="4">
                  <c:v>884</c:v>
                </c:pt>
                <c:pt idx="5">
                  <c:v>614</c:v>
                </c:pt>
                <c:pt idx="6">
                  <c:v>683</c:v>
                </c:pt>
                <c:pt idx="7">
                  <c:v>511</c:v>
                </c:pt>
                <c:pt idx="8">
                  <c:v>536</c:v>
                </c:pt>
                <c:pt idx="9">
                  <c:v>554</c:v>
                </c:pt>
                <c:pt idx="10">
                  <c:v>545</c:v>
                </c:pt>
                <c:pt idx="11">
                  <c:v>567</c:v>
                </c:pt>
                <c:pt idx="12">
                  <c:v>509</c:v>
                </c:pt>
                <c:pt idx="13">
                  <c:v>422</c:v>
                </c:pt>
                <c:pt idx="14">
                  <c:v>637</c:v>
                </c:pt>
                <c:pt idx="15">
                  <c:v>739</c:v>
                </c:pt>
                <c:pt idx="16">
                  <c:v>632</c:v>
                </c:pt>
                <c:pt idx="17">
                  <c:v>692</c:v>
                </c:pt>
                <c:pt idx="18">
                  <c:v>1688</c:v>
                </c:pt>
                <c:pt idx="19">
                  <c:v>1788</c:v>
                </c:pt>
                <c:pt idx="20">
                  <c:v>506</c:v>
                </c:pt>
                <c:pt idx="21">
                  <c:v>478</c:v>
                </c:pt>
                <c:pt idx="22">
                  <c:v>344</c:v>
                </c:pt>
                <c:pt idx="23">
                  <c:v>375</c:v>
                </c:pt>
                <c:pt idx="24">
                  <c:v>479</c:v>
                </c:pt>
                <c:pt idx="25">
                  <c:v>549</c:v>
                </c:pt>
                <c:pt idx="26">
                  <c:v>602</c:v>
                </c:pt>
                <c:pt idx="27">
                  <c:v>679</c:v>
                </c:pt>
                <c:pt idx="28">
                  <c:v>1790</c:v>
                </c:pt>
                <c:pt idx="29">
                  <c:v>1183</c:v>
                </c:pt>
                <c:pt idx="30">
                  <c:v>2010</c:v>
                </c:pt>
                <c:pt idx="31">
                  <c:v>1533</c:v>
                </c:pt>
                <c:pt idx="32">
                  <c:v>1250</c:v>
                </c:pt>
                <c:pt idx="33">
                  <c:v>457</c:v>
                </c:pt>
                <c:pt idx="34">
                  <c:v>868</c:v>
                </c:pt>
                <c:pt idx="35">
                  <c:v>424</c:v>
                </c:pt>
                <c:pt idx="36">
                  <c:v>538</c:v>
                </c:pt>
                <c:pt idx="37">
                  <c:v>402</c:v>
                </c:pt>
                <c:pt idx="38">
                  <c:v>402</c:v>
                </c:pt>
                <c:pt idx="39">
                  <c:v>453</c:v>
                </c:pt>
                <c:pt idx="40">
                  <c:v>368</c:v>
                </c:pt>
                <c:pt idx="41">
                  <c:v>299</c:v>
                </c:pt>
                <c:pt idx="42">
                  <c:v>338</c:v>
                </c:pt>
                <c:pt idx="43">
                  <c:v>389</c:v>
                </c:pt>
                <c:pt idx="44">
                  <c:v>278</c:v>
                </c:pt>
                <c:pt idx="45">
                  <c:v>144</c:v>
                </c:pt>
                <c:pt idx="46">
                  <c:v>173</c:v>
                </c:pt>
                <c:pt idx="47">
                  <c:v>78</c:v>
                </c:pt>
                <c:pt idx="48">
                  <c:v>93</c:v>
                </c:pt>
              </c:numCache>
            </c:numRef>
          </c:val>
        </c:ser>
        <c:ser>
          <c:idx val="8"/>
          <c:order val="8"/>
          <c:tx>
            <c:strRef>
              <c:f>Timeline!$K$56</c:f>
              <c:strCache>
                <c:ptCount val="1"/>
                <c:pt idx="0">
                  <c:v>sensitive</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Timeline!$K$57:$K$105</c:f>
              <c:numCache>
                <c:formatCode>General</c:formatCode>
                <c:ptCount val="49"/>
                <c:pt idx="0">
                  <c:v>40</c:v>
                </c:pt>
                <c:pt idx="1">
                  <c:v>735</c:v>
                </c:pt>
                <c:pt idx="2">
                  <c:v>833</c:v>
                </c:pt>
                <c:pt idx="3">
                  <c:v>864</c:v>
                </c:pt>
                <c:pt idx="4">
                  <c:v>821</c:v>
                </c:pt>
                <c:pt idx="5">
                  <c:v>793</c:v>
                </c:pt>
                <c:pt idx="6">
                  <c:v>1084</c:v>
                </c:pt>
                <c:pt idx="7">
                  <c:v>636</c:v>
                </c:pt>
                <c:pt idx="8">
                  <c:v>756</c:v>
                </c:pt>
                <c:pt idx="9">
                  <c:v>586</c:v>
                </c:pt>
                <c:pt idx="10">
                  <c:v>642</c:v>
                </c:pt>
                <c:pt idx="11">
                  <c:v>645</c:v>
                </c:pt>
                <c:pt idx="12">
                  <c:v>713</c:v>
                </c:pt>
                <c:pt idx="13">
                  <c:v>568</c:v>
                </c:pt>
                <c:pt idx="14">
                  <c:v>726</c:v>
                </c:pt>
                <c:pt idx="15">
                  <c:v>872</c:v>
                </c:pt>
                <c:pt idx="16">
                  <c:v>788</c:v>
                </c:pt>
                <c:pt idx="17">
                  <c:v>704</c:v>
                </c:pt>
                <c:pt idx="18">
                  <c:v>1437</c:v>
                </c:pt>
                <c:pt idx="19">
                  <c:v>811</c:v>
                </c:pt>
                <c:pt idx="20">
                  <c:v>825</c:v>
                </c:pt>
                <c:pt idx="21">
                  <c:v>662</c:v>
                </c:pt>
                <c:pt idx="22">
                  <c:v>429</c:v>
                </c:pt>
                <c:pt idx="23">
                  <c:v>471</c:v>
                </c:pt>
                <c:pt idx="24">
                  <c:v>707</c:v>
                </c:pt>
                <c:pt idx="25">
                  <c:v>867</c:v>
                </c:pt>
                <c:pt idx="26">
                  <c:v>699</c:v>
                </c:pt>
                <c:pt idx="27">
                  <c:v>698</c:v>
                </c:pt>
                <c:pt idx="28">
                  <c:v>871</c:v>
                </c:pt>
                <c:pt idx="29">
                  <c:v>787</c:v>
                </c:pt>
                <c:pt idx="30">
                  <c:v>1148</c:v>
                </c:pt>
                <c:pt idx="31">
                  <c:v>966</c:v>
                </c:pt>
                <c:pt idx="32">
                  <c:v>880</c:v>
                </c:pt>
                <c:pt idx="33">
                  <c:v>689</c:v>
                </c:pt>
                <c:pt idx="34">
                  <c:v>638</c:v>
                </c:pt>
                <c:pt idx="35">
                  <c:v>790</c:v>
                </c:pt>
                <c:pt idx="36">
                  <c:v>771</c:v>
                </c:pt>
                <c:pt idx="37">
                  <c:v>634</c:v>
                </c:pt>
                <c:pt idx="38">
                  <c:v>692</c:v>
                </c:pt>
                <c:pt idx="39">
                  <c:v>727</c:v>
                </c:pt>
                <c:pt idx="40">
                  <c:v>614</c:v>
                </c:pt>
                <c:pt idx="41">
                  <c:v>873</c:v>
                </c:pt>
                <c:pt idx="42">
                  <c:v>844</c:v>
                </c:pt>
                <c:pt idx="43">
                  <c:v>827</c:v>
                </c:pt>
                <c:pt idx="44">
                  <c:v>534</c:v>
                </c:pt>
                <c:pt idx="45">
                  <c:v>314</c:v>
                </c:pt>
                <c:pt idx="46">
                  <c:v>370</c:v>
                </c:pt>
                <c:pt idx="47">
                  <c:v>185</c:v>
                </c:pt>
                <c:pt idx="48">
                  <c:v>229</c:v>
                </c:pt>
              </c:numCache>
            </c:numRef>
          </c:val>
        </c:ser>
        <c:dLbls>
          <c:showLegendKey val="0"/>
          <c:showVal val="0"/>
          <c:showCatName val="0"/>
          <c:showSerName val="0"/>
          <c:showPercent val="0"/>
          <c:showBubbleSize val="0"/>
        </c:dLbls>
        <c:axId val="129292160"/>
        <c:axId val="129293696"/>
      </c:areaChart>
      <c:catAx>
        <c:axId val="129292160"/>
        <c:scaling>
          <c:orientation val="minMax"/>
        </c:scaling>
        <c:delete val="0"/>
        <c:axPos val="b"/>
        <c:majorTickMark val="out"/>
        <c:minorTickMark val="none"/>
        <c:tickLblPos val="nextTo"/>
        <c:crossAx val="129293696"/>
        <c:crosses val="autoZero"/>
        <c:auto val="1"/>
        <c:lblAlgn val="ctr"/>
        <c:lblOffset val="100"/>
        <c:noMultiLvlLbl val="0"/>
      </c:catAx>
      <c:valAx>
        <c:axId val="129293696"/>
        <c:scaling>
          <c:orientation val="minMax"/>
        </c:scaling>
        <c:delete val="0"/>
        <c:axPos val="l"/>
        <c:majorGridlines/>
        <c:numFmt formatCode="0%" sourceLinked="1"/>
        <c:majorTickMark val="out"/>
        <c:minorTickMark val="none"/>
        <c:tickLblPos val="nextTo"/>
        <c:crossAx val="129292160"/>
        <c:crosses val="autoZero"/>
        <c:crossBetween val="midCat"/>
      </c:valAx>
    </c:plotArea>
    <c:legend>
      <c:legendPos val="r"/>
      <c:layout/>
      <c:overlay val="0"/>
    </c:legend>
    <c:plotVisOnly val="1"/>
    <c:dispBlanksAs val="zero"/>
    <c:showDLblsOverMax val="0"/>
  </c:chart>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Foreign!$C$3</c:f>
          <c:strCache>
            <c:ptCount val="1"/>
            <c:pt idx="0">
              <c:v>Foreign Policy/Global Events</c:v>
            </c:pt>
          </c:strCache>
        </c:strRef>
      </c:tx>
      <c:layout>
        <c:manualLayout>
          <c:xMode val="edge"/>
          <c:yMode val="edge"/>
          <c:x val="8.3612108405058203E-3"/>
          <c:y val="1.1547357132466459E-2"/>
        </c:manualLayout>
      </c:layout>
      <c:overlay val="0"/>
      <c:spPr>
        <a:noFill/>
        <a:ln w="25400">
          <a:noFill/>
        </a:ln>
      </c:spPr>
      <c:txPr>
        <a:bodyPr/>
        <a:lstStyle/>
        <a:p>
          <a:pPr>
            <a:defRPr sz="1200" b="1" i="0" u="none" strike="noStrike" baseline="0">
              <a:solidFill>
                <a:srgbClr val="273359"/>
              </a:solidFill>
              <a:latin typeface="Century Gothic"/>
              <a:ea typeface="Century Gothic"/>
              <a:cs typeface="Century Gothic"/>
            </a:defRPr>
          </a:pPr>
          <a:endParaRPr lang="en-US"/>
        </a:p>
      </c:txPr>
    </c:title>
    <c:autoTitleDeleted val="0"/>
    <c:plotArea>
      <c:layout>
        <c:manualLayout>
          <c:layoutTarget val="inner"/>
          <c:xMode val="edge"/>
          <c:yMode val="edge"/>
          <c:x val="6.7229415576491045E-3"/>
          <c:y val="0.30747772725592415"/>
          <c:w val="0.98652991558766367"/>
          <c:h val="0.68328564563232408"/>
        </c:manualLayout>
      </c:layout>
      <c:scatterChart>
        <c:scatterStyle val="lineMarker"/>
        <c:varyColors val="0"/>
        <c:ser>
          <c:idx val="0"/>
          <c:order val="0"/>
          <c:spPr>
            <a:ln w="28575">
              <a:noFill/>
            </a:ln>
            <a:effectLst/>
          </c:spPr>
          <c:marker>
            <c:spPr>
              <a:effectLst/>
            </c:spPr>
          </c:marker>
          <c:dLbls>
            <c:dLbl>
              <c:idx val="0"/>
              <c:layout/>
              <c:tx>
                <c:strRef>
                  <c:f>Foreign!$I$5</c:f>
                  <c:strCache>
                    <c:ptCount val="1"/>
                    <c:pt idx="0">
                      <c:v>Israeli troops enter Gaza</c:v>
                    </c:pt>
                  </c:strCache>
                </c:strRef>
              </c:tx>
              <c:dLblPos val="b"/>
              <c:showLegendKey val="0"/>
              <c:showVal val="0"/>
              <c:showCatName val="0"/>
              <c:showSerName val="0"/>
              <c:showPercent val="0"/>
              <c:showBubbleSize val="0"/>
            </c:dLbl>
            <c:dLbl>
              <c:idx val="1"/>
              <c:layout/>
              <c:tx>
                <c:strRef>
                  <c:f>Foreign!$I$6</c:f>
                  <c:strCache>
                    <c:ptCount val="1"/>
                    <c:pt idx="0">
                      <c:v>Iraq elections</c:v>
                    </c:pt>
                  </c:strCache>
                </c:strRef>
              </c:tx>
              <c:dLblPos val="b"/>
              <c:showLegendKey val="0"/>
              <c:showVal val="0"/>
              <c:showCatName val="0"/>
              <c:showSerName val="0"/>
              <c:showPercent val="0"/>
              <c:showBubbleSize val="0"/>
            </c:dLbl>
            <c:dLbl>
              <c:idx val="2"/>
              <c:layout/>
              <c:tx>
                <c:strRef>
                  <c:f>Foreign!$I$7</c:f>
                  <c:strCache>
                    <c:ptCount val="1"/>
                    <c:pt idx="0">
                      <c:v>ICC warrant for Bashir in Sudan</c:v>
                    </c:pt>
                  </c:strCache>
                </c:strRef>
              </c:tx>
              <c:dLblPos val="b"/>
              <c:showLegendKey val="0"/>
              <c:showVal val="0"/>
              <c:showCatName val="0"/>
              <c:showSerName val="0"/>
              <c:showPercent val="0"/>
              <c:showBubbleSize val="0"/>
            </c:dLbl>
            <c:dLbl>
              <c:idx val="3"/>
              <c:layout/>
              <c:tx>
                <c:strRef>
                  <c:f>Foreign!$I$8</c:f>
                  <c:strCache>
                    <c:ptCount val="1"/>
                    <c:pt idx="0">
                      <c:v>H1N1 Outbreak</c:v>
                    </c:pt>
                  </c:strCache>
                </c:strRef>
              </c:tx>
              <c:dLblPos val="b"/>
              <c:showLegendKey val="0"/>
              <c:showVal val="0"/>
              <c:showCatName val="0"/>
              <c:showSerName val="0"/>
              <c:showPercent val="0"/>
              <c:showBubbleSize val="0"/>
            </c:dLbl>
            <c:dLbl>
              <c:idx val="4"/>
              <c:layout/>
              <c:tx>
                <c:strRef>
                  <c:f>Foreign!$I$9</c:f>
                  <c:strCache>
                    <c:ptCount val="1"/>
                    <c:pt idx="0">
                      <c:v>N. Korea convicts U.S. journalists</c:v>
                    </c:pt>
                  </c:strCache>
                </c:strRef>
              </c:tx>
              <c:dLblPos val="b"/>
              <c:showLegendKey val="0"/>
              <c:showVal val="0"/>
              <c:showCatName val="0"/>
              <c:showSerName val="0"/>
              <c:showPercent val="0"/>
              <c:showBubbleSize val="0"/>
            </c:dLbl>
            <c:dLbl>
              <c:idx val="5"/>
              <c:layout/>
              <c:tx>
                <c:strRef>
                  <c:f>Foreign!$I$10</c:f>
                  <c:strCache>
                    <c:ptCount val="1"/>
                    <c:pt idx="0">
                      <c:v>Ahmadinejad reelected</c:v>
                    </c:pt>
                  </c:strCache>
                </c:strRef>
              </c:tx>
              <c:dLblPos val="b"/>
              <c:showLegendKey val="0"/>
              <c:showVal val="0"/>
              <c:showCatName val="0"/>
              <c:showSerName val="0"/>
              <c:showPercent val="0"/>
              <c:showBubbleSize val="0"/>
            </c:dLbl>
            <c:dLbl>
              <c:idx val="6"/>
              <c:layout/>
              <c:tx>
                <c:strRef>
                  <c:f>Foreign!$I$11</c:f>
                  <c:strCache>
                    <c:ptCount val="1"/>
                    <c:pt idx="0">
                      <c:v>Iran Protests</c:v>
                    </c:pt>
                  </c:strCache>
                </c:strRef>
              </c:tx>
              <c:dLblPos val="b"/>
              <c:showLegendKey val="0"/>
              <c:showVal val="0"/>
              <c:showCatName val="0"/>
              <c:showSerName val="0"/>
              <c:showPercent val="0"/>
              <c:showBubbleSize val="0"/>
            </c:dLbl>
            <c:dLbl>
              <c:idx val="7"/>
              <c:layout/>
              <c:tx>
                <c:strRef>
                  <c:f>Foreign!$I$12</c:f>
                  <c:strCache>
                    <c:ptCount val="1"/>
                    <c:pt idx="0">
                      <c:v>Riots in China</c:v>
                    </c:pt>
                  </c:strCache>
                </c:strRef>
              </c:tx>
              <c:dLblPos val="b"/>
              <c:showLegendKey val="0"/>
              <c:showVal val="0"/>
              <c:showCatName val="0"/>
              <c:showSerName val="0"/>
              <c:showPercent val="0"/>
              <c:showBubbleSize val="0"/>
            </c:dLbl>
            <c:dLbl>
              <c:idx val="8"/>
              <c:layout/>
              <c:tx>
                <c:strRef>
                  <c:f>Foreign!$I$13</c:f>
                  <c:strCache>
                    <c:ptCount val="1"/>
                    <c:pt idx="0">
                      <c:v>N. Korea frees journalists</c:v>
                    </c:pt>
                  </c:strCache>
                </c:strRef>
              </c:tx>
              <c:dLblPos val="b"/>
              <c:showLegendKey val="0"/>
              <c:showVal val="0"/>
              <c:showCatName val="0"/>
              <c:showSerName val="0"/>
              <c:showPercent val="0"/>
              <c:showBubbleSize val="0"/>
            </c:dLbl>
            <c:dLbl>
              <c:idx val="9"/>
              <c:layout/>
              <c:tx>
                <c:strRef>
                  <c:f>Foreign!$I$14</c:f>
                  <c:strCache>
                    <c:ptCount val="1"/>
                    <c:pt idx="0">
                      <c:v>Rio Olympics Bid</c:v>
                    </c:pt>
                  </c:strCache>
                </c:strRef>
              </c:tx>
              <c:dLblPos val="b"/>
              <c:showLegendKey val="0"/>
              <c:showVal val="0"/>
              <c:showCatName val="0"/>
              <c:showSerName val="0"/>
              <c:showPercent val="0"/>
              <c:showBubbleSize val="0"/>
            </c:dLbl>
            <c:dLbl>
              <c:idx val="10"/>
              <c:layout/>
              <c:tx>
                <c:strRef>
                  <c:f>Foreign!$I$15</c:f>
                  <c:strCache>
                    <c:ptCount val="1"/>
                    <c:pt idx="0">
                      <c:v>Abbas not seek reelection</c:v>
                    </c:pt>
                  </c:strCache>
                </c:strRef>
              </c:tx>
              <c:dLblPos val="b"/>
              <c:showLegendKey val="0"/>
              <c:showVal val="0"/>
              <c:showCatName val="0"/>
              <c:showSerName val="0"/>
              <c:showPercent val="0"/>
              <c:showBubbleSize val="0"/>
            </c:dLbl>
            <c:dLbl>
              <c:idx val="11"/>
              <c:layout/>
              <c:tx>
                <c:strRef>
                  <c:f>Foreign!$I$16</c:f>
                  <c:strCache>
                    <c:ptCount val="1"/>
                    <c:pt idx="0">
                      <c:v>Underwear Bomber</c:v>
                    </c:pt>
                  </c:strCache>
                </c:strRef>
              </c:tx>
              <c:dLblPos val="b"/>
              <c:showLegendKey val="0"/>
              <c:showVal val="0"/>
              <c:showCatName val="0"/>
              <c:showSerName val="0"/>
              <c:showPercent val="0"/>
              <c:showBubbleSize val="0"/>
            </c:dLbl>
            <c:dLbl>
              <c:idx val="12"/>
              <c:layout/>
              <c:tx>
                <c:strRef>
                  <c:f>Foreign!$I$17</c:f>
                  <c:strCache>
                    <c:ptCount val="1"/>
                    <c:pt idx="0">
                      <c:v>Haiti Earthquake</c:v>
                    </c:pt>
                  </c:strCache>
                </c:strRef>
              </c:tx>
              <c:dLblPos val="b"/>
              <c:showLegendKey val="0"/>
              <c:showVal val="0"/>
              <c:showCatName val="0"/>
              <c:showSerName val="0"/>
              <c:showPercent val="0"/>
              <c:showBubbleSize val="0"/>
            </c:dLbl>
            <c:dLbl>
              <c:idx val="13"/>
              <c:layout/>
              <c:tx>
                <c:strRef>
                  <c:f>Foreign!$I$18</c:f>
                  <c:strCache>
                    <c:ptCount val="1"/>
                    <c:pt idx="0">
                      <c:v>Chile Earthquake</c:v>
                    </c:pt>
                  </c:strCache>
                </c:strRef>
              </c:tx>
              <c:dLblPos val="b"/>
              <c:showLegendKey val="0"/>
              <c:showVal val="0"/>
              <c:showCatName val="0"/>
              <c:showSerName val="0"/>
              <c:showPercent val="0"/>
              <c:showBubbleSize val="0"/>
            </c:dLbl>
            <c:dLbl>
              <c:idx val="14"/>
              <c:layout/>
              <c:tx>
                <c:strRef>
                  <c:f>Foreign!$I$19</c:f>
                  <c:strCache>
                    <c:ptCount val="1"/>
                    <c:pt idx="0">
                      <c:v>Sanctions on Iran</c:v>
                    </c:pt>
                  </c:strCache>
                </c:strRef>
              </c:tx>
              <c:dLblPos val="b"/>
              <c:showLegendKey val="0"/>
              <c:showVal val="0"/>
              <c:showCatName val="0"/>
              <c:showSerName val="0"/>
              <c:showPercent val="0"/>
              <c:showBubbleSize val="0"/>
            </c:dLbl>
            <c:dLbl>
              <c:idx val="15"/>
              <c:layout/>
              <c:tx>
                <c:strRef>
                  <c:f>Foreign!$I$20</c:f>
                  <c:strCache>
                    <c:ptCount val="1"/>
                    <c:pt idx="0">
                      <c:v>Chilean Miners free</c:v>
                    </c:pt>
                  </c:strCache>
                </c:strRef>
              </c:tx>
              <c:dLblPos val="b"/>
              <c:showLegendKey val="0"/>
              <c:showVal val="0"/>
              <c:showCatName val="0"/>
              <c:showSerName val="0"/>
              <c:showPercent val="0"/>
              <c:showBubbleSize val="0"/>
            </c:dLbl>
            <c:dLbl>
              <c:idx val="16"/>
              <c:layout/>
              <c:tx>
                <c:strRef>
                  <c:f>Foreign!$I$21</c:f>
                  <c:strCache>
                    <c:ptCount val="1"/>
                    <c:pt idx="0">
                      <c:v>N. Korea attacks S. Korea</c:v>
                    </c:pt>
                  </c:strCache>
                </c:strRef>
              </c:tx>
              <c:dLblPos val="b"/>
              <c:showLegendKey val="0"/>
              <c:showVal val="0"/>
              <c:showCatName val="0"/>
              <c:showSerName val="0"/>
              <c:showPercent val="0"/>
              <c:showBubbleSize val="0"/>
            </c:dLbl>
            <c:dLbl>
              <c:idx val="17"/>
              <c:layout/>
              <c:tx>
                <c:strRef>
                  <c:f>Foreign!$I$22</c:f>
                  <c:strCache>
                    <c:ptCount val="1"/>
                    <c:pt idx="0">
                      <c:v>Tunisia Pres. Flees</c:v>
                    </c:pt>
                  </c:strCache>
                </c:strRef>
              </c:tx>
              <c:dLblPos val="b"/>
              <c:showLegendKey val="0"/>
              <c:showVal val="0"/>
              <c:showCatName val="0"/>
              <c:showSerName val="0"/>
              <c:showPercent val="0"/>
              <c:showBubbleSize val="0"/>
            </c:dLbl>
            <c:dLbl>
              <c:idx val="18"/>
              <c:layout/>
              <c:tx>
                <c:strRef>
                  <c:f>Foreign!$I$23</c:f>
                  <c:strCache>
                    <c:ptCount val="1"/>
                    <c:pt idx="0">
                      <c:v>Yemen Protests</c:v>
                    </c:pt>
                  </c:strCache>
                </c:strRef>
              </c:tx>
              <c:dLblPos val="b"/>
              <c:showLegendKey val="0"/>
              <c:showVal val="0"/>
              <c:showCatName val="0"/>
              <c:showSerName val="0"/>
              <c:showPercent val="0"/>
              <c:showBubbleSize val="0"/>
            </c:dLbl>
            <c:dLbl>
              <c:idx val="19"/>
              <c:layout/>
              <c:tx>
                <c:strRef>
                  <c:f>Foreign!$I$24</c:f>
                  <c:strCache>
                    <c:ptCount val="1"/>
                    <c:pt idx="0">
                      <c:v>Mubarak Leaves</c:v>
                    </c:pt>
                  </c:strCache>
                </c:strRef>
              </c:tx>
              <c:dLblPos val="b"/>
              <c:showLegendKey val="0"/>
              <c:showVal val="0"/>
              <c:showCatName val="0"/>
              <c:showSerName val="0"/>
              <c:showPercent val="0"/>
              <c:showBubbleSize val="0"/>
            </c:dLbl>
            <c:dLbl>
              <c:idx val="20"/>
              <c:layout/>
              <c:tx>
                <c:strRef>
                  <c:f>Foreign!$I$25</c:f>
                  <c:strCache>
                    <c:ptCount val="1"/>
                    <c:pt idx="0">
                      <c:v>Libya Protests</c:v>
                    </c:pt>
                  </c:strCache>
                </c:strRef>
              </c:tx>
              <c:dLblPos val="b"/>
              <c:showLegendKey val="0"/>
              <c:showVal val="0"/>
              <c:showCatName val="0"/>
              <c:showSerName val="0"/>
              <c:showPercent val="0"/>
              <c:showBubbleSize val="0"/>
            </c:dLbl>
            <c:dLbl>
              <c:idx val="21"/>
              <c:layout/>
              <c:tx>
                <c:strRef>
                  <c:f>Foreign!$I$26</c:f>
                  <c:strCache>
                    <c:ptCount val="1"/>
                    <c:pt idx="0">
                      <c:v>No fly zone Libya</c:v>
                    </c:pt>
                  </c:strCache>
                </c:strRef>
              </c:tx>
              <c:dLblPos val="b"/>
              <c:showLegendKey val="0"/>
              <c:showVal val="0"/>
              <c:showCatName val="0"/>
              <c:showSerName val="0"/>
              <c:showPercent val="0"/>
              <c:showBubbleSize val="0"/>
            </c:dLbl>
            <c:dLbl>
              <c:idx val="22"/>
              <c:layout/>
              <c:tx>
                <c:strRef>
                  <c:f>Foreign!$I$27</c:f>
                  <c:strCache>
                    <c:ptCount val="1"/>
                    <c:pt idx="0">
                      <c:v>Cairo Crackdown</c:v>
                    </c:pt>
                  </c:strCache>
                </c:strRef>
              </c:tx>
              <c:dLblPos val="b"/>
              <c:showLegendKey val="0"/>
              <c:showVal val="0"/>
              <c:showCatName val="0"/>
              <c:showSerName val="0"/>
              <c:showPercent val="0"/>
              <c:showBubbleSize val="0"/>
            </c:dLbl>
            <c:dLbl>
              <c:idx val="23"/>
              <c:tx>
                <c:strRef>
                  <c:f>Foreign!$I$28</c:f>
                  <c:strCache>
                    <c:ptCount val="1"/>
                    <c:pt idx="0">
                      <c:v>0</c:v>
                    </c:pt>
                  </c:strCache>
                </c:strRef>
              </c:tx>
              <c:dLblPos val="b"/>
              <c:showLegendKey val="0"/>
              <c:showVal val="0"/>
              <c:showCatName val="0"/>
              <c:showSerName val="0"/>
              <c:showPercent val="0"/>
              <c:showBubbleSize val="0"/>
            </c:dLbl>
            <c:dLbl>
              <c:idx val="24"/>
              <c:tx>
                <c:strRef>
                  <c:f>Foreign!$I$29</c:f>
                  <c:strCache>
                    <c:ptCount val="1"/>
                    <c:pt idx="0">
                      <c:v>0</c:v>
                    </c:pt>
                  </c:strCache>
                </c:strRef>
              </c:tx>
              <c:dLblPos val="b"/>
              <c:showLegendKey val="0"/>
              <c:showVal val="0"/>
              <c:showCatName val="0"/>
              <c:showSerName val="0"/>
              <c:showPercent val="0"/>
              <c:showBubbleSize val="0"/>
            </c:dLbl>
            <c:dLbl>
              <c:idx val="25"/>
              <c:tx>
                <c:strRef>
                  <c:f>Foreign!$I$30</c:f>
                  <c:strCache>
                    <c:ptCount val="1"/>
                    <c:pt idx="0">
                      <c:v>0</c:v>
                    </c:pt>
                  </c:strCache>
                </c:strRef>
              </c:tx>
              <c:dLblPos val="b"/>
              <c:showLegendKey val="0"/>
              <c:showVal val="0"/>
              <c:showCatName val="0"/>
              <c:showSerName val="0"/>
              <c:showPercent val="0"/>
              <c:showBubbleSize val="0"/>
            </c:dLbl>
            <c:dLbl>
              <c:idx val="26"/>
              <c:tx>
                <c:strRef>
                  <c:f>Foreign!$I$31</c:f>
                  <c:strCache>
                    <c:ptCount val="1"/>
                    <c:pt idx="0">
                      <c:v>0</c:v>
                    </c:pt>
                  </c:strCache>
                </c:strRef>
              </c:tx>
              <c:dLblPos val="b"/>
              <c:showLegendKey val="0"/>
              <c:showVal val="0"/>
              <c:showCatName val="0"/>
              <c:showSerName val="0"/>
              <c:showPercent val="0"/>
              <c:showBubbleSize val="0"/>
            </c:dLbl>
            <c:dLbl>
              <c:idx val="27"/>
              <c:tx>
                <c:strRef>
                  <c:f>Foreign!$I$32</c:f>
                  <c:strCache>
                    <c:ptCount val="1"/>
                    <c:pt idx="0">
                      <c:v>0</c:v>
                    </c:pt>
                  </c:strCache>
                </c:strRef>
              </c:tx>
              <c:dLblPos val="b"/>
              <c:showLegendKey val="0"/>
              <c:showVal val="0"/>
              <c:showCatName val="0"/>
              <c:showSerName val="0"/>
              <c:showPercent val="0"/>
              <c:showBubbleSize val="0"/>
            </c:dLbl>
            <c:dLbl>
              <c:idx val="28"/>
              <c:tx>
                <c:strRef>
                  <c:f>Foreign!$I$33</c:f>
                  <c:strCache>
                    <c:ptCount val="1"/>
                    <c:pt idx="0">
                      <c:v>0</c:v>
                    </c:pt>
                  </c:strCache>
                </c:strRef>
              </c:tx>
              <c:dLblPos val="b"/>
              <c:showLegendKey val="0"/>
              <c:showVal val="0"/>
              <c:showCatName val="0"/>
              <c:showSerName val="0"/>
              <c:showPercent val="0"/>
              <c:showBubbleSize val="0"/>
            </c:dLbl>
            <c:dLbl>
              <c:idx val="29"/>
              <c:tx>
                <c:strRef>
                  <c:f>Foreign!$I$34</c:f>
                  <c:strCache>
                    <c:ptCount val="1"/>
                    <c:pt idx="0">
                      <c:v>0</c:v>
                    </c:pt>
                  </c:strCache>
                </c:strRef>
              </c:tx>
              <c:dLblPos val="b"/>
              <c:showLegendKey val="0"/>
              <c:showVal val="0"/>
              <c:showCatName val="0"/>
              <c:showSerName val="0"/>
              <c:showPercent val="0"/>
              <c:showBubbleSize val="0"/>
            </c:dLbl>
            <c:spPr>
              <a:noFill/>
              <a:ln w="25400">
                <a:noFill/>
              </a:ln>
            </c:spPr>
            <c:txPr>
              <a:bodyPr/>
              <a:lstStyle/>
              <a:p>
                <a:pPr algn="l">
                  <a:defRPr sz="825" b="0" i="0" u="none" strike="noStrike" baseline="0">
                    <a:solidFill>
                      <a:srgbClr val="000000"/>
                    </a:solidFill>
                    <a:latin typeface="Tahoma"/>
                    <a:ea typeface="Tahoma"/>
                    <a:cs typeface="Tahoma"/>
                  </a:defRPr>
                </a:pPr>
                <a:endParaRPr lang="en-US"/>
              </a:p>
            </c:txPr>
            <c:dLblPos val="b"/>
            <c:showLegendKey val="0"/>
            <c:showVal val="1"/>
            <c:showCatName val="0"/>
            <c:showSerName val="0"/>
            <c:showPercent val="0"/>
            <c:showBubbleSize val="0"/>
            <c:showLeaderLines val="0"/>
          </c:dLbls>
          <c:errBars>
            <c:errDir val="x"/>
            <c:errBarType val="plus"/>
            <c:errValType val="cust"/>
            <c:noEndCap val="0"/>
            <c:plus>
              <c:numRef>
                <c:f>Foreign!$E$5:$E$34</c:f>
                <c:numCache>
                  <c:formatCode>General</c:formatCode>
                  <c:ptCount val="30"/>
                </c:numCache>
              </c:numRef>
            </c:plus>
            <c:spPr>
              <a:ln w="12700">
                <a:solidFill>
                  <a:srgbClr val="000000"/>
                </a:solidFill>
                <a:prstDash val="solid"/>
              </a:ln>
            </c:spPr>
          </c:errBars>
          <c:errBars>
            <c:errDir val="y"/>
            <c:errBarType val="minus"/>
            <c:errValType val="percentage"/>
            <c:noEndCap val="1"/>
            <c:val val="100"/>
            <c:spPr>
              <a:ln w="12700">
                <a:solidFill>
                  <a:srgbClr val="B2B2B2"/>
                </a:solidFill>
                <a:prstDash val="solid"/>
              </a:ln>
            </c:spPr>
          </c:errBars>
          <c:xVal>
            <c:numRef>
              <c:f>Foreign!$H$5:$H$102</c:f>
              <c:numCache>
                <c:formatCode>General</c:formatCode>
                <c:ptCount val="98"/>
                <c:pt idx="0">
                  <c:v>39816</c:v>
                </c:pt>
                <c:pt idx="1">
                  <c:v>39844</c:v>
                </c:pt>
                <c:pt idx="2">
                  <c:v>39876</c:v>
                </c:pt>
                <c:pt idx="3">
                  <c:v>39929</c:v>
                </c:pt>
                <c:pt idx="4">
                  <c:v>39972</c:v>
                </c:pt>
                <c:pt idx="5">
                  <c:v>39977</c:v>
                </c:pt>
                <c:pt idx="6">
                  <c:v>39985</c:v>
                </c:pt>
                <c:pt idx="7">
                  <c:v>40000</c:v>
                </c:pt>
                <c:pt idx="8">
                  <c:v>40029</c:v>
                </c:pt>
                <c:pt idx="9">
                  <c:v>40088</c:v>
                </c:pt>
                <c:pt idx="10">
                  <c:v>40122</c:v>
                </c:pt>
                <c:pt idx="11">
                  <c:v>40172</c:v>
                </c:pt>
                <c:pt idx="12">
                  <c:v>40190</c:v>
                </c:pt>
                <c:pt idx="13">
                  <c:v>40236</c:v>
                </c:pt>
                <c:pt idx="14">
                  <c:v>40317</c:v>
                </c:pt>
                <c:pt idx="15">
                  <c:v>40482</c:v>
                </c:pt>
                <c:pt idx="16">
                  <c:v>40505</c:v>
                </c:pt>
                <c:pt idx="17">
                  <c:v>40557</c:v>
                </c:pt>
                <c:pt idx="18">
                  <c:v>40570</c:v>
                </c:pt>
                <c:pt idx="19">
                  <c:v>40585</c:v>
                </c:pt>
                <c:pt idx="20">
                  <c:v>40589</c:v>
                </c:pt>
                <c:pt idx="21">
                  <c:v>40619</c:v>
                </c:pt>
                <c:pt idx="22">
                  <c:v>40642</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xVal>
          <c:yVal>
            <c:numRef>
              <c:f>Foreign!$G$5:$G$102</c:f>
              <c:numCache>
                <c:formatCode>General</c:formatCode>
                <c:ptCount val="98"/>
                <c:pt idx="0">
                  <c:v>-2</c:v>
                </c:pt>
                <c:pt idx="1">
                  <c:v>-8</c:v>
                </c:pt>
                <c:pt idx="2">
                  <c:v>-13</c:v>
                </c:pt>
                <c:pt idx="3">
                  <c:v>-2</c:v>
                </c:pt>
                <c:pt idx="4">
                  <c:v>-8</c:v>
                </c:pt>
                <c:pt idx="5">
                  <c:v>-14</c:v>
                </c:pt>
                <c:pt idx="6">
                  <c:v>0</c:v>
                </c:pt>
                <c:pt idx="7">
                  <c:v>-2</c:v>
                </c:pt>
                <c:pt idx="8">
                  <c:v>-6</c:v>
                </c:pt>
                <c:pt idx="9">
                  <c:v>-8</c:v>
                </c:pt>
                <c:pt idx="10">
                  <c:v>-2</c:v>
                </c:pt>
                <c:pt idx="11">
                  <c:v>-10</c:v>
                </c:pt>
                <c:pt idx="12">
                  <c:v>0</c:v>
                </c:pt>
                <c:pt idx="13">
                  <c:v>-2</c:v>
                </c:pt>
                <c:pt idx="14">
                  <c:v>-4</c:v>
                </c:pt>
                <c:pt idx="15">
                  <c:v>-9</c:v>
                </c:pt>
                <c:pt idx="16">
                  <c:v>0</c:v>
                </c:pt>
                <c:pt idx="17">
                  <c:v>-2</c:v>
                </c:pt>
                <c:pt idx="18">
                  <c:v>-8</c:v>
                </c:pt>
                <c:pt idx="19">
                  <c:v>-15</c:v>
                </c:pt>
                <c:pt idx="20">
                  <c:v>0</c:v>
                </c:pt>
                <c:pt idx="21">
                  <c:v>-3</c:v>
                </c:pt>
                <c:pt idx="22">
                  <c:v>-8</c:v>
                </c:pt>
                <c:pt idx="23">
                  <c:v>-9</c:v>
                </c:pt>
                <c:pt idx="24">
                  <c:v>-10</c:v>
                </c:pt>
                <c:pt idx="25">
                  <c:v>-11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yVal>
          <c:smooth val="0"/>
        </c:ser>
        <c:dLbls>
          <c:showLegendKey val="0"/>
          <c:showVal val="1"/>
          <c:showCatName val="0"/>
          <c:showSerName val="0"/>
          <c:showPercent val="0"/>
          <c:showBubbleSize val="0"/>
        </c:dLbls>
        <c:axId val="129016192"/>
        <c:axId val="129017728"/>
      </c:scatterChart>
      <c:valAx>
        <c:axId val="129016192"/>
        <c:scaling>
          <c:orientation val="minMax"/>
          <c:max val="40908"/>
          <c:min val="39814"/>
        </c:scaling>
        <c:delete val="0"/>
        <c:axPos val="b"/>
        <c:numFmt formatCode="[$-409]mmmyy;@" sourceLinked="0"/>
        <c:majorTickMark val="none"/>
        <c:minorTickMark val="none"/>
        <c:tickLblPos val="high"/>
        <c:spPr>
          <a:solidFill>
            <a:srgbClr val="FFFFFF"/>
          </a:solidFill>
          <a:ln w="38100">
            <a:solidFill>
              <a:schemeClr val="accent1"/>
            </a:solidFill>
            <a:prstDash val="solid"/>
          </a:ln>
        </c:spPr>
        <c:txPr>
          <a:bodyPr rot="0" vert="horz"/>
          <a:lstStyle/>
          <a:p>
            <a:pPr>
              <a:defRPr sz="550" b="0" i="0" u="none" strike="noStrike" baseline="0">
                <a:solidFill>
                  <a:sysClr val="windowText" lastClr="000000"/>
                </a:solidFill>
                <a:latin typeface="Arial"/>
                <a:ea typeface="Arial"/>
                <a:cs typeface="Arial"/>
              </a:defRPr>
            </a:pPr>
            <a:endParaRPr lang="en-US"/>
          </a:p>
        </c:txPr>
        <c:crossAx val="129017728"/>
        <c:crosses val="autoZero"/>
        <c:crossBetween val="midCat"/>
        <c:majorUnit val="31"/>
      </c:valAx>
      <c:valAx>
        <c:axId val="129017728"/>
        <c:scaling>
          <c:orientation val="minMax"/>
        </c:scaling>
        <c:delete val="1"/>
        <c:axPos val="l"/>
        <c:numFmt formatCode="General" sourceLinked="1"/>
        <c:majorTickMark val="out"/>
        <c:minorTickMark val="none"/>
        <c:tickLblPos val="none"/>
        <c:crossAx val="129016192"/>
        <c:crosses val="autoZero"/>
        <c:crossBetween val="midCat"/>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'Administrative '!$C$3</c:f>
          <c:strCache>
            <c:ptCount val="1"/>
            <c:pt idx="0">
              <c:v>Administrative Decisions </c:v>
            </c:pt>
          </c:strCache>
        </c:strRef>
      </c:tx>
      <c:layout>
        <c:manualLayout>
          <c:xMode val="edge"/>
          <c:yMode val="edge"/>
          <c:x val="8.3612108405058203E-3"/>
          <c:y val="1.1547357132466459E-2"/>
        </c:manualLayout>
      </c:layout>
      <c:overlay val="0"/>
      <c:spPr>
        <a:noFill/>
        <a:ln w="25400">
          <a:noFill/>
        </a:ln>
      </c:spPr>
      <c:txPr>
        <a:bodyPr/>
        <a:lstStyle/>
        <a:p>
          <a:pPr>
            <a:defRPr sz="1200" b="1" i="0" u="none" strike="noStrike" baseline="0">
              <a:solidFill>
                <a:srgbClr val="273359"/>
              </a:solidFill>
              <a:latin typeface="Century Gothic"/>
              <a:ea typeface="Century Gothic"/>
              <a:cs typeface="Century Gothic"/>
            </a:defRPr>
          </a:pPr>
          <a:endParaRPr lang="en-US"/>
        </a:p>
      </c:txPr>
    </c:title>
    <c:autoTitleDeleted val="0"/>
    <c:plotArea>
      <c:layout>
        <c:manualLayout>
          <c:layoutTarget val="inner"/>
          <c:xMode val="edge"/>
          <c:yMode val="edge"/>
          <c:x val="6.7070896503988713E-3"/>
          <c:y val="0.26991904180991461"/>
          <c:w val="0.9865970999964031"/>
          <c:h val="0.7020649883553286"/>
        </c:manualLayout>
      </c:layout>
      <c:scatterChart>
        <c:scatterStyle val="lineMarker"/>
        <c:varyColors val="0"/>
        <c:ser>
          <c:idx val="0"/>
          <c:order val="0"/>
          <c:spPr>
            <a:ln w="28575">
              <a:noFill/>
            </a:ln>
            <a:effectLst/>
          </c:spPr>
          <c:marker>
            <c:spPr>
              <a:effectLst/>
            </c:spPr>
          </c:marker>
          <c:dLbls>
            <c:dLbl>
              <c:idx val="0"/>
              <c:layout/>
              <c:tx>
                <c:strRef>
                  <c:f>'Administrative '!$I$5</c:f>
                  <c:strCache>
                    <c:ptCount val="1"/>
                    <c:pt idx="0">
                      <c:v>Order close Guantanamo</c:v>
                    </c:pt>
                  </c:strCache>
                </c:strRef>
              </c:tx>
              <c:dLblPos val="b"/>
              <c:showLegendKey val="0"/>
              <c:showVal val="0"/>
              <c:showCatName val="0"/>
              <c:showSerName val="0"/>
              <c:showPercent val="0"/>
              <c:showBubbleSize val="0"/>
            </c:dLbl>
            <c:dLbl>
              <c:idx val="1"/>
              <c:layout/>
              <c:tx>
                <c:strRef>
                  <c:f>'Administrative '!$I$6</c:f>
                  <c:strCache>
                    <c:ptCount val="1"/>
                    <c:pt idx="0">
                      <c:v>Lilly Ledbetter</c:v>
                    </c:pt>
                  </c:strCache>
                </c:strRef>
              </c:tx>
              <c:dLblPos val="b"/>
              <c:showLegendKey val="0"/>
              <c:showVal val="0"/>
              <c:showCatName val="0"/>
              <c:showSerName val="0"/>
              <c:showPercent val="0"/>
              <c:showBubbleSize val="0"/>
            </c:dLbl>
            <c:dLbl>
              <c:idx val="2"/>
              <c:layout/>
              <c:tx>
                <c:strRef>
                  <c:f>'Administrative '!$I$7</c:f>
                  <c:strCache>
                    <c:ptCount val="1"/>
                    <c:pt idx="0">
                      <c:v>ARRA</c:v>
                    </c:pt>
                  </c:strCache>
                </c:strRef>
              </c:tx>
              <c:dLblPos val="b"/>
              <c:showLegendKey val="0"/>
              <c:showVal val="0"/>
              <c:showCatName val="0"/>
              <c:showSerName val="0"/>
              <c:showPercent val="0"/>
              <c:showBubbleSize val="0"/>
            </c:dLbl>
            <c:dLbl>
              <c:idx val="3"/>
              <c:layout/>
              <c:tx>
                <c:strRef>
                  <c:f>'Administrative '!$I$8</c:f>
                  <c:strCache>
                    <c:ptCount val="1"/>
                    <c:pt idx="0">
                      <c:v>Families Save Homes Act</c:v>
                    </c:pt>
                  </c:strCache>
                </c:strRef>
              </c:tx>
              <c:dLblPos val="b"/>
              <c:showLegendKey val="0"/>
              <c:showVal val="0"/>
              <c:showCatName val="0"/>
              <c:showSerName val="0"/>
              <c:showPercent val="0"/>
              <c:showBubbleSize val="0"/>
            </c:dLbl>
            <c:dLbl>
              <c:idx val="4"/>
              <c:layout/>
              <c:tx>
                <c:strRef>
                  <c:f>'Administrative '!$I$9</c:f>
                  <c:strCache>
                    <c:ptCount val="1"/>
                    <c:pt idx="0">
                      <c:v>Sotomayor Nomination</c:v>
                    </c:pt>
                  </c:strCache>
                </c:strRef>
              </c:tx>
              <c:dLblPos val="b"/>
              <c:showLegendKey val="0"/>
              <c:showVal val="0"/>
              <c:showCatName val="0"/>
              <c:showSerName val="0"/>
              <c:showPercent val="0"/>
              <c:showBubbleSize val="0"/>
            </c:dLbl>
            <c:dLbl>
              <c:idx val="5"/>
              <c:layout/>
              <c:tx>
                <c:strRef>
                  <c:f>'Administrative '!$I$10</c:f>
                  <c:strCache>
                    <c:ptCount val="1"/>
                    <c:pt idx="0">
                      <c:v>US Troop Withdrawal Iraqi Cities</c:v>
                    </c:pt>
                  </c:strCache>
                </c:strRef>
              </c:tx>
              <c:dLblPos val="b"/>
              <c:showLegendKey val="0"/>
              <c:showVal val="0"/>
              <c:showCatName val="0"/>
              <c:showSerName val="0"/>
              <c:showPercent val="0"/>
              <c:showBubbleSize val="0"/>
            </c:dLbl>
            <c:dLbl>
              <c:idx val="6"/>
              <c:layout/>
              <c:tx>
                <c:strRef>
                  <c:f>'Administrative '!$I$11</c:f>
                  <c:strCache>
                    <c:ptCount val="1"/>
                    <c:pt idx="0">
                      <c:v>Cash for Clunkers</c:v>
                    </c:pt>
                  </c:strCache>
                </c:strRef>
              </c:tx>
              <c:dLblPos val="b"/>
              <c:showLegendKey val="0"/>
              <c:showVal val="0"/>
              <c:showCatName val="0"/>
              <c:showSerName val="0"/>
              <c:showPercent val="0"/>
              <c:showBubbleSize val="0"/>
            </c:dLbl>
            <c:dLbl>
              <c:idx val="7"/>
              <c:layout/>
              <c:tx>
                <c:strRef>
                  <c:f>'Administrative '!$I$12</c:f>
                  <c:strCache>
                    <c:ptCount val="1"/>
                    <c:pt idx="0">
                      <c:v>Vet Health Care Budget Reform</c:v>
                    </c:pt>
                  </c:strCache>
                </c:strRef>
              </c:tx>
              <c:dLblPos val="b"/>
              <c:showLegendKey val="0"/>
              <c:showVal val="0"/>
              <c:showCatName val="0"/>
              <c:showSerName val="0"/>
              <c:showPercent val="0"/>
              <c:showBubbleSize val="0"/>
            </c:dLbl>
            <c:dLbl>
              <c:idx val="8"/>
              <c:layout/>
              <c:tx>
                <c:strRef>
                  <c:f>'Administrative '!$I$13</c:f>
                  <c:strCache>
                    <c:ptCount val="1"/>
                    <c:pt idx="0">
                      <c:v>National Defense Authorization Act</c:v>
                    </c:pt>
                  </c:strCache>
                </c:strRef>
              </c:tx>
              <c:dLblPos val="b"/>
              <c:showLegendKey val="0"/>
              <c:showVal val="0"/>
              <c:showCatName val="0"/>
              <c:showSerName val="0"/>
              <c:showPercent val="0"/>
              <c:showBubbleSize val="0"/>
            </c:dLbl>
            <c:dLbl>
              <c:idx val="9"/>
              <c:layout/>
              <c:tx>
                <c:strRef>
                  <c:f>'Administrative '!$I$14</c:f>
                  <c:strCache>
                    <c:ptCount val="1"/>
                    <c:pt idx="0">
                      <c:v>30,000 Troops to Afghanistan</c:v>
                    </c:pt>
                  </c:strCache>
                </c:strRef>
              </c:tx>
              <c:dLblPos val="b"/>
              <c:showLegendKey val="0"/>
              <c:showVal val="0"/>
              <c:showCatName val="0"/>
              <c:showSerName val="0"/>
              <c:showPercent val="0"/>
              <c:showBubbleSize val="0"/>
            </c:dLbl>
            <c:dLbl>
              <c:idx val="10"/>
              <c:layout/>
              <c:tx>
                <c:strRef>
                  <c:f>'Administrative '!$I$15</c:f>
                  <c:strCache>
                    <c:ptCount val="1"/>
                    <c:pt idx="0">
                      <c:v>PPACA</c:v>
                    </c:pt>
                  </c:strCache>
                </c:strRef>
              </c:tx>
              <c:dLblPos val="b"/>
              <c:showLegendKey val="0"/>
              <c:showVal val="0"/>
              <c:showCatName val="0"/>
              <c:showSerName val="0"/>
              <c:showPercent val="0"/>
              <c:showBubbleSize val="0"/>
            </c:dLbl>
            <c:dLbl>
              <c:idx val="11"/>
              <c:layout/>
              <c:tx>
                <c:strRef>
                  <c:f>'Administrative '!$I$16</c:f>
                  <c:strCache>
                    <c:ptCount val="1"/>
                    <c:pt idx="0">
                      <c:v>START Treaty</c:v>
                    </c:pt>
                  </c:strCache>
                </c:strRef>
              </c:tx>
              <c:dLblPos val="b"/>
              <c:showLegendKey val="0"/>
              <c:showVal val="0"/>
              <c:showCatName val="0"/>
              <c:showSerName val="0"/>
              <c:showPercent val="0"/>
              <c:showBubbleSize val="0"/>
            </c:dLbl>
            <c:dLbl>
              <c:idx val="12"/>
              <c:layout/>
              <c:tx>
                <c:strRef>
                  <c:f>'Administrative '!$I$17</c:f>
                  <c:strCache>
                    <c:ptCount val="1"/>
                    <c:pt idx="0">
                      <c:v>POTUS announces Iraq war end</c:v>
                    </c:pt>
                  </c:strCache>
                </c:strRef>
              </c:tx>
              <c:dLblPos val="b"/>
              <c:showLegendKey val="0"/>
              <c:showVal val="0"/>
              <c:showCatName val="0"/>
              <c:showSerName val="0"/>
              <c:showPercent val="0"/>
              <c:showBubbleSize val="0"/>
            </c:dLbl>
            <c:dLbl>
              <c:idx val="13"/>
              <c:layout/>
              <c:tx>
                <c:strRef>
                  <c:f>'Administrative '!$I$18</c:f>
                  <c:strCache>
                    <c:ptCount val="1"/>
                    <c:pt idx="0">
                      <c:v>Ending Bush tax cuts</c:v>
                    </c:pt>
                  </c:strCache>
                </c:strRef>
              </c:tx>
              <c:dLblPos val="b"/>
              <c:showLegendKey val="0"/>
              <c:showVal val="0"/>
              <c:showCatName val="0"/>
              <c:showSerName val="0"/>
              <c:showPercent val="0"/>
              <c:showBubbleSize val="0"/>
            </c:dLbl>
            <c:dLbl>
              <c:idx val="14"/>
              <c:layout/>
              <c:tx>
                <c:strRef>
                  <c:f>'Administrative '!$I$19</c:f>
                  <c:strCache>
                    <c:ptCount val="1"/>
                    <c:pt idx="0">
                      <c:v>DADT repealed</c:v>
                    </c:pt>
                  </c:strCache>
                </c:strRef>
              </c:tx>
              <c:dLblPos val="b"/>
              <c:showLegendKey val="0"/>
              <c:showVal val="0"/>
              <c:showCatName val="0"/>
              <c:showSerName val="0"/>
              <c:showPercent val="0"/>
              <c:showBubbleSize val="0"/>
            </c:dLbl>
            <c:dLbl>
              <c:idx val="15"/>
              <c:layout/>
              <c:tx>
                <c:strRef>
                  <c:f>'Administrative '!$I$20</c:f>
                  <c:strCache>
                    <c:ptCount val="1"/>
                    <c:pt idx="0">
                      <c:v>Netanyahu asks POTUS pardon Pollard</c:v>
                    </c:pt>
                  </c:strCache>
                </c:strRef>
              </c:tx>
              <c:dLblPos val="b"/>
              <c:showLegendKey val="0"/>
              <c:showVal val="0"/>
              <c:showCatName val="0"/>
              <c:showSerName val="0"/>
              <c:showPercent val="0"/>
              <c:showBubbleSize val="0"/>
            </c:dLbl>
            <c:dLbl>
              <c:idx val="16"/>
              <c:layout/>
              <c:tx>
                <c:strRef>
                  <c:f>'Administrative '!$I$21</c:f>
                  <c:strCache>
                    <c:ptCount val="1"/>
                    <c:pt idx="0">
                      <c:v>POTUS hails US Sputnik movement</c:v>
                    </c:pt>
                  </c:strCache>
                </c:strRef>
              </c:tx>
              <c:dLblPos val="b"/>
              <c:showLegendKey val="0"/>
              <c:showVal val="0"/>
              <c:showCatName val="0"/>
              <c:showSerName val="0"/>
              <c:showPercent val="0"/>
              <c:showBubbleSize val="0"/>
            </c:dLbl>
            <c:dLbl>
              <c:idx val="17"/>
              <c:layout/>
              <c:tx>
                <c:strRef>
                  <c:f>'Administrative '!$I$22</c:f>
                  <c:strCache>
                    <c:ptCount val="1"/>
                    <c:pt idx="0">
                      <c:v>POTUS defends Libya intervention</c:v>
                    </c:pt>
                  </c:strCache>
                </c:strRef>
              </c:tx>
              <c:dLblPos val="b"/>
              <c:showLegendKey val="0"/>
              <c:showVal val="0"/>
              <c:showCatName val="0"/>
              <c:showSerName val="0"/>
              <c:showPercent val="0"/>
              <c:showBubbleSize val="0"/>
            </c:dLbl>
            <c:dLbl>
              <c:idx val="18"/>
              <c:layout/>
              <c:tx>
                <c:strRef>
                  <c:f>'Administrative '!$I$23</c:f>
                  <c:strCache>
                    <c:ptCount val="1"/>
                    <c:pt idx="0">
                      <c:v>Obama 2012 pres bid</c:v>
                    </c:pt>
                  </c:strCache>
                </c:strRef>
              </c:tx>
              <c:dLblPos val="b"/>
              <c:showLegendKey val="0"/>
              <c:showVal val="0"/>
              <c:showCatName val="0"/>
              <c:showSerName val="0"/>
              <c:showPercent val="0"/>
              <c:showBubbleSize val="0"/>
            </c:dLbl>
            <c:dLbl>
              <c:idx val="19"/>
              <c:layout/>
              <c:tx>
                <c:strRef>
                  <c:f>'Administrative '!$I$24</c:f>
                  <c:strCache>
                    <c:ptCount val="1"/>
                    <c:pt idx="0">
                      <c:v>0</c:v>
                    </c:pt>
                  </c:strCache>
                </c:strRef>
              </c:tx>
              <c:dLblPos val="b"/>
              <c:showLegendKey val="0"/>
              <c:showVal val="0"/>
              <c:showCatName val="0"/>
              <c:showSerName val="0"/>
              <c:showPercent val="0"/>
              <c:showBubbleSize val="0"/>
            </c:dLbl>
            <c:dLbl>
              <c:idx val="20"/>
              <c:layout/>
              <c:tx>
                <c:strRef>
                  <c:f>'Administrative '!$I$25</c:f>
                  <c:strCache>
                    <c:ptCount val="1"/>
                    <c:pt idx="0">
                      <c:v>0</c:v>
                    </c:pt>
                  </c:strCache>
                </c:strRef>
              </c:tx>
              <c:dLblPos val="b"/>
              <c:showLegendKey val="0"/>
              <c:showVal val="0"/>
              <c:showCatName val="0"/>
              <c:showSerName val="0"/>
              <c:showPercent val="0"/>
              <c:showBubbleSize val="0"/>
            </c:dLbl>
            <c:dLbl>
              <c:idx val="21"/>
              <c:layout/>
              <c:tx>
                <c:strRef>
                  <c:f>'Administrative '!$I$26</c:f>
                  <c:strCache>
                    <c:ptCount val="1"/>
                    <c:pt idx="0">
                      <c:v>0</c:v>
                    </c:pt>
                  </c:strCache>
                </c:strRef>
              </c:tx>
              <c:dLblPos val="b"/>
              <c:showLegendKey val="0"/>
              <c:showVal val="0"/>
              <c:showCatName val="0"/>
              <c:showSerName val="0"/>
              <c:showPercent val="0"/>
              <c:showBubbleSize val="0"/>
            </c:dLbl>
            <c:dLbl>
              <c:idx val="22"/>
              <c:layout/>
              <c:tx>
                <c:strRef>
                  <c:f>'Administrative '!$I$27</c:f>
                  <c:strCache>
                    <c:ptCount val="1"/>
                    <c:pt idx="0">
                      <c:v>0</c:v>
                    </c:pt>
                  </c:strCache>
                </c:strRef>
              </c:tx>
              <c:dLblPos val="b"/>
              <c:showLegendKey val="0"/>
              <c:showVal val="0"/>
              <c:showCatName val="0"/>
              <c:showSerName val="0"/>
              <c:showPercent val="0"/>
              <c:showBubbleSize val="0"/>
            </c:dLbl>
            <c:dLbl>
              <c:idx val="23"/>
              <c:layout/>
              <c:tx>
                <c:strRef>
                  <c:f>'Administrative '!$I$28</c:f>
                  <c:strCache>
                    <c:ptCount val="1"/>
                    <c:pt idx="0">
                      <c:v>0</c:v>
                    </c:pt>
                  </c:strCache>
                </c:strRef>
              </c:tx>
              <c:dLblPos val="b"/>
              <c:showLegendKey val="0"/>
              <c:showVal val="0"/>
              <c:showCatName val="0"/>
              <c:showSerName val="0"/>
              <c:showPercent val="0"/>
              <c:showBubbleSize val="0"/>
            </c:dLbl>
            <c:dLbl>
              <c:idx val="24"/>
              <c:layout/>
              <c:tx>
                <c:strRef>
                  <c:f>'Administrative '!$I$29</c:f>
                  <c:strCache>
                    <c:ptCount val="1"/>
                    <c:pt idx="0">
                      <c:v>0</c:v>
                    </c:pt>
                  </c:strCache>
                </c:strRef>
              </c:tx>
              <c:dLblPos val="b"/>
              <c:showLegendKey val="0"/>
              <c:showVal val="0"/>
              <c:showCatName val="0"/>
              <c:showSerName val="0"/>
              <c:showPercent val="0"/>
              <c:showBubbleSize val="0"/>
            </c:dLbl>
            <c:dLbl>
              <c:idx val="25"/>
              <c:layout/>
              <c:tx>
                <c:strRef>
                  <c:f>'Administrative '!$I$30</c:f>
                  <c:strCache>
                    <c:ptCount val="1"/>
                    <c:pt idx="0">
                      <c:v>0</c:v>
                    </c:pt>
                  </c:strCache>
                </c:strRef>
              </c:tx>
              <c:dLblPos val="b"/>
              <c:showLegendKey val="0"/>
              <c:showVal val="0"/>
              <c:showCatName val="0"/>
              <c:showSerName val="0"/>
              <c:showPercent val="0"/>
              <c:showBubbleSize val="0"/>
            </c:dLbl>
            <c:dLbl>
              <c:idx val="26"/>
              <c:tx>
                <c:strRef>
                  <c:f>'Administrative '!$I$31</c:f>
                  <c:strCache>
                    <c:ptCount val="1"/>
                    <c:pt idx="0">
                      <c:v>0</c:v>
                    </c:pt>
                  </c:strCache>
                </c:strRef>
              </c:tx>
              <c:dLblPos val="b"/>
              <c:showLegendKey val="0"/>
              <c:showVal val="0"/>
              <c:showCatName val="0"/>
              <c:showSerName val="0"/>
              <c:showPercent val="0"/>
              <c:showBubbleSize val="0"/>
            </c:dLbl>
            <c:dLbl>
              <c:idx val="27"/>
              <c:tx>
                <c:strRef>
                  <c:f>'Administrative '!$I$32</c:f>
                  <c:strCache>
                    <c:ptCount val="1"/>
                    <c:pt idx="0">
                      <c:v>0</c:v>
                    </c:pt>
                  </c:strCache>
                </c:strRef>
              </c:tx>
              <c:dLblPos val="b"/>
              <c:showLegendKey val="0"/>
              <c:showVal val="0"/>
              <c:showCatName val="0"/>
              <c:showSerName val="0"/>
              <c:showPercent val="0"/>
              <c:showBubbleSize val="0"/>
            </c:dLbl>
            <c:dLbl>
              <c:idx val="28"/>
              <c:tx>
                <c:strRef>
                  <c:f>'Administrative '!$I$33</c:f>
                  <c:strCache>
                    <c:ptCount val="1"/>
                    <c:pt idx="0">
                      <c:v>0</c:v>
                    </c:pt>
                  </c:strCache>
                </c:strRef>
              </c:tx>
              <c:dLblPos val="b"/>
              <c:showLegendKey val="0"/>
              <c:showVal val="0"/>
              <c:showCatName val="0"/>
              <c:showSerName val="0"/>
              <c:showPercent val="0"/>
              <c:showBubbleSize val="0"/>
            </c:dLbl>
            <c:dLbl>
              <c:idx val="29"/>
              <c:tx>
                <c:strRef>
                  <c:f>'Administrative '!$I$34</c:f>
                  <c:strCache>
                    <c:ptCount val="1"/>
                    <c:pt idx="0">
                      <c:v>0</c:v>
                    </c:pt>
                  </c:strCache>
                </c:strRef>
              </c:tx>
              <c:dLblPos val="b"/>
              <c:showLegendKey val="0"/>
              <c:showVal val="0"/>
              <c:showCatName val="0"/>
              <c:showSerName val="0"/>
              <c:showPercent val="0"/>
              <c:showBubbleSize val="0"/>
            </c:dLbl>
            <c:spPr>
              <a:noFill/>
              <a:ln w="25400">
                <a:noFill/>
              </a:ln>
            </c:spPr>
            <c:txPr>
              <a:bodyPr/>
              <a:lstStyle/>
              <a:p>
                <a:pPr algn="l">
                  <a:defRPr sz="825" b="0" i="0" u="none" strike="noStrike" baseline="0">
                    <a:solidFill>
                      <a:srgbClr val="000000"/>
                    </a:solidFill>
                    <a:latin typeface="Tahoma"/>
                    <a:ea typeface="Tahoma"/>
                    <a:cs typeface="Tahoma"/>
                  </a:defRPr>
                </a:pPr>
                <a:endParaRPr lang="en-US"/>
              </a:p>
            </c:txPr>
            <c:dLblPos val="b"/>
            <c:showLegendKey val="0"/>
            <c:showVal val="1"/>
            <c:showCatName val="0"/>
            <c:showSerName val="0"/>
            <c:showPercent val="0"/>
            <c:showBubbleSize val="0"/>
            <c:showLeaderLines val="0"/>
          </c:dLbls>
          <c:errBars>
            <c:errDir val="x"/>
            <c:errBarType val="plus"/>
            <c:errValType val="cust"/>
            <c:noEndCap val="0"/>
            <c:plus>
              <c:numRef>
                <c:f>'Administrative '!$E$5:$E$34</c:f>
                <c:numCache>
                  <c:formatCode>General</c:formatCode>
                  <c:ptCount val="30"/>
                </c:numCache>
              </c:numRef>
            </c:plus>
            <c:spPr>
              <a:ln w="12700">
                <a:solidFill>
                  <a:srgbClr val="000000"/>
                </a:solidFill>
                <a:prstDash val="solid"/>
              </a:ln>
            </c:spPr>
          </c:errBars>
          <c:errBars>
            <c:errDir val="y"/>
            <c:errBarType val="minus"/>
            <c:errValType val="percentage"/>
            <c:noEndCap val="1"/>
            <c:val val="100"/>
            <c:spPr>
              <a:ln w="12700">
                <a:solidFill>
                  <a:srgbClr val="B2B2B2"/>
                </a:solidFill>
                <a:prstDash val="solid"/>
              </a:ln>
            </c:spPr>
          </c:errBars>
          <c:xVal>
            <c:numRef>
              <c:f>'Administrative '!$H$5:$H$102</c:f>
              <c:numCache>
                <c:formatCode>General</c:formatCode>
                <c:ptCount val="98"/>
                <c:pt idx="0">
                  <c:v>39835</c:v>
                </c:pt>
                <c:pt idx="1">
                  <c:v>39842</c:v>
                </c:pt>
                <c:pt idx="2">
                  <c:v>39861</c:v>
                </c:pt>
                <c:pt idx="3">
                  <c:v>39953</c:v>
                </c:pt>
                <c:pt idx="4">
                  <c:v>39959</c:v>
                </c:pt>
                <c:pt idx="5">
                  <c:v>39994</c:v>
                </c:pt>
                <c:pt idx="6">
                  <c:v>40031</c:v>
                </c:pt>
                <c:pt idx="7">
                  <c:v>40108</c:v>
                </c:pt>
                <c:pt idx="8">
                  <c:v>40114</c:v>
                </c:pt>
                <c:pt idx="9">
                  <c:v>40148</c:v>
                </c:pt>
                <c:pt idx="10">
                  <c:v>40260</c:v>
                </c:pt>
                <c:pt idx="11">
                  <c:v>40273</c:v>
                </c:pt>
                <c:pt idx="12">
                  <c:v>40421</c:v>
                </c:pt>
                <c:pt idx="13">
                  <c:v>40428</c:v>
                </c:pt>
                <c:pt idx="14">
                  <c:v>40534</c:v>
                </c:pt>
                <c:pt idx="15">
                  <c:v>40547</c:v>
                </c:pt>
                <c:pt idx="16">
                  <c:v>40568</c:v>
                </c:pt>
                <c:pt idx="17">
                  <c:v>40630</c:v>
                </c:pt>
                <c:pt idx="18">
                  <c:v>40637</c:v>
                </c:pt>
                <c:pt idx="19">
                  <c:v>40687</c:v>
                </c:pt>
                <c:pt idx="20">
                  <c:v>40722</c:v>
                </c:pt>
                <c:pt idx="21">
                  <c:v>40757</c:v>
                </c:pt>
                <c:pt idx="22">
                  <c:v>40792</c:v>
                </c:pt>
                <c:pt idx="23">
                  <c:v>40827</c:v>
                </c:pt>
                <c:pt idx="24">
                  <c:v>40862</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xVal>
          <c:yVal>
            <c:numRef>
              <c:f>'Administrative '!$G$5:$G$102</c:f>
              <c:numCache>
                <c:formatCode>General</c:formatCode>
                <c:ptCount val="98"/>
                <c:pt idx="0">
                  <c:v>0</c:v>
                </c:pt>
                <c:pt idx="1">
                  <c:v>-4</c:v>
                </c:pt>
                <c:pt idx="2">
                  <c:v>-8</c:v>
                </c:pt>
                <c:pt idx="3">
                  <c:v>-3</c:v>
                </c:pt>
                <c:pt idx="4">
                  <c:v>-8</c:v>
                </c:pt>
                <c:pt idx="5">
                  <c:v>-1</c:v>
                </c:pt>
                <c:pt idx="6">
                  <c:v>-4</c:v>
                </c:pt>
                <c:pt idx="7">
                  <c:v>-6</c:v>
                </c:pt>
                <c:pt idx="8">
                  <c:v>0</c:v>
                </c:pt>
                <c:pt idx="9">
                  <c:v>-4</c:v>
                </c:pt>
                <c:pt idx="10">
                  <c:v>-4</c:v>
                </c:pt>
                <c:pt idx="11">
                  <c:v>0</c:v>
                </c:pt>
                <c:pt idx="12">
                  <c:v>-2</c:v>
                </c:pt>
                <c:pt idx="13">
                  <c:v>-6</c:v>
                </c:pt>
                <c:pt idx="14">
                  <c:v>0</c:v>
                </c:pt>
                <c:pt idx="15">
                  <c:v>-4</c:v>
                </c:pt>
                <c:pt idx="16">
                  <c:v>-8</c:v>
                </c:pt>
                <c:pt idx="17">
                  <c:v>-1</c:v>
                </c:pt>
                <c:pt idx="18">
                  <c:v>-5</c:v>
                </c:pt>
                <c:pt idx="19">
                  <c:v>-6</c:v>
                </c:pt>
                <c:pt idx="20">
                  <c:v>-8</c:v>
                </c:pt>
                <c:pt idx="21">
                  <c:v>-2</c:v>
                </c:pt>
                <c:pt idx="22">
                  <c:v>-4</c:v>
                </c:pt>
                <c:pt idx="23">
                  <c:v>-6</c:v>
                </c:pt>
                <c:pt idx="24">
                  <c:v>-8</c:v>
                </c:pt>
                <c:pt idx="25">
                  <c:v>-8</c:v>
                </c:pt>
                <c:pt idx="26">
                  <c:v>0</c:v>
                </c:pt>
                <c:pt idx="27">
                  <c:v>-8</c:v>
                </c:pt>
                <c:pt idx="28">
                  <c:v>-4</c:v>
                </c:pt>
                <c:pt idx="29">
                  <c:v>-6</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yVal>
          <c:smooth val="0"/>
        </c:ser>
        <c:dLbls>
          <c:showLegendKey val="0"/>
          <c:showVal val="1"/>
          <c:showCatName val="0"/>
          <c:showSerName val="0"/>
          <c:showPercent val="0"/>
          <c:showBubbleSize val="0"/>
        </c:dLbls>
        <c:axId val="129231488"/>
        <c:axId val="129233280"/>
      </c:scatterChart>
      <c:valAx>
        <c:axId val="129231488"/>
        <c:scaling>
          <c:orientation val="minMax"/>
          <c:max val="40908"/>
          <c:min val="39814"/>
        </c:scaling>
        <c:delete val="0"/>
        <c:axPos val="b"/>
        <c:numFmt formatCode="[$-409]mmmyy;@" sourceLinked="0"/>
        <c:majorTickMark val="none"/>
        <c:minorTickMark val="none"/>
        <c:tickLblPos val="high"/>
        <c:spPr>
          <a:solidFill>
            <a:srgbClr val="FFFFFF"/>
          </a:solidFill>
          <a:ln w="38100">
            <a:solidFill>
              <a:schemeClr val="accent1"/>
            </a:solidFill>
            <a:prstDash val="solid"/>
          </a:ln>
        </c:spPr>
        <c:txPr>
          <a:bodyPr rot="0" vert="horz"/>
          <a:lstStyle/>
          <a:p>
            <a:pPr>
              <a:defRPr sz="550" b="0" i="0" u="none" strike="noStrike" baseline="0">
                <a:solidFill>
                  <a:sysClr val="windowText" lastClr="000000"/>
                </a:solidFill>
                <a:latin typeface="Arial"/>
                <a:ea typeface="Arial"/>
                <a:cs typeface="Arial"/>
              </a:defRPr>
            </a:pPr>
            <a:endParaRPr lang="en-US"/>
          </a:p>
        </c:txPr>
        <c:crossAx val="129233280"/>
        <c:crosses val="autoZero"/>
        <c:crossBetween val="midCat"/>
        <c:majorUnit val="31"/>
      </c:valAx>
      <c:valAx>
        <c:axId val="129233280"/>
        <c:scaling>
          <c:orientation val="minMax"/>
        </c:scaling>
        <c:delete val="1"/>
        <c:axPos val="l"/>
        <c:numFmt formatCode="General" sourceLinked="1"/>
        <c:majorTickMark val="out"/>
        <c:minorTickMark val="none"/>
        <c:tickLblPos val="none"/>
        <c:crossAx val="129231488"/>
        <c:crosses val="autoZero"/>
        <c:crossBetween val="midCat"/>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Domestic!$C$3</c:f>
          <c:strCache>
            <c:ptCount val="1"/>
            <c:pt idx="0">
              <c:v>Domestic Events </c:v>
            </c:pt>
          </c:strCache>
        </c:strRef>
      </c:tx>
      <c:layout>
        <c:manualLayout>
          <c:xMode val="edge"/>
          <c:yMode val="edge"/>
          <c:x val="8.3612108405058203E-3"/>
          <c:y val="1.1547357132466459E-2"/>
        </c:manualLayout>
      </c:layout>
      <c:overlay val="0"/>
      <c:spPr>
        <a:noFill/>
        <a:ln w="25400">
          <a:noFill/>
        </a:ln>
      </c:spPr>
      <c:txPr>
        <a:bodyPr/>
        <a:lstStyle/>
        <a:p>
          <a:pPr>
            <a:defRPr sz="1200" b="1" i="0" u="none" strike="noStrike" baseline="0">
              <a:solidFill>
                <a:srgbClr val="273359"/>
              </a:solidFill>
              <a:latin typeface="Century Gothic"/>
              <a:ea typeface="Century Gothic"/>
              <a:cs typeface="Century Gothic"/>
            </a:defRPr>
          </a:pPr>
          <a:endParaRPr lang="en-US"/>
        </a:p>
      </c:txPr>
    </c:title>
    <c:autoTitleDeleted val="0"/>
    <c:plotArea>
      <c:layout>
        <c:manualLayout>
          <c:layoutTarget val="inner"/>
          <c:xMode val="edge"/>
          <c:yMode val="edge"/>
          <c:x val="6.7070896503988739E-3"/>
          <c:y val="0.30747772725592415"/>
          <c:w val="0.9865970999964031"/>
          <c:h val="0.68328564563232408"/>
        </c:manualLayout>
      </c:layout>
      <c:scatterChart>
        <c:scatterStyle val="lineMarker"/>
        <c:varyColors val="0"/>
        <c:ser>
          <c:idx val="0"/>
          <c:order val="0"/>
          <c:spPr>
            <a:ln w="28575">
              <a:noFill/>
            </a:ln>
            <a:effectLst/>
          </c:spPr>
          <c:marker>
            <c:spPr>
              <a:effectLst/>
            </c:spPr>
          </c:marker>
          <c:dLbls>
            <c:dLbl>
              <c:idx val="0"/>
              <c:layout/>
              <c:tx>
                <c:strRef>
                  <c:f>Domestic!$I$5</c:f>
                  <c:strCache>
                    <c:ptCount val="1"/>
                    <c:pt idx="0">
                      <c:v> Obama sworn in</c:v>
                    </c:pt>
                  </c:strCache>
                </c:strRef>
              </c:tx>
              <c:dLblPos val="b"/>
              <c:showLegendKey val="0"/>
              <c:showVal val="0"/>
              <c:showCatName val="0"/>
              <c:showSerName val="0"/>
              <c:showPercent val="0"/>
              <c:showBubbleSize val="0"/>
            </c:dLbl>
            <c:dLbl>
              <c:idx val="1"/>
              <c:layout/>
              <c:tx>
                <c:strRef>
                  <c:f>Domestic!$I$6</c:f>
                  <c:strCache>
                    <c:ptCount val="1"/>
                    <c:pt idx="0">
                      <c:v>$787 B Stimulus</c:v>
                    </c:pt>
                  </c:strCache>
                </c:strRef>
              </c:tx>
              <c:dLblPos val="b"/>
              <c:showLegendKey val="0"/>
              <c:showVal val="0"/>
              <c:showCatName val="0"/>
              <c:showSerName val="0"/>
              <c:showPercent val="0"/>
              <c:showBubbleSize val="0"/>
            </c:dLbl>
            <c:dLbl>
              <c:idx val="2"/>
              <c:layout/>
              <c:tx>
                <c:strRef>
                  <c:f>Domestic!$I$7</c:f>
                  <c:strCache>
                    <c:ptCount val="1"/>
                    <c:pt idx="0">
                      <c:v>8.1% Unemployment</c:v>
                    </c:pt>
                  </c:strCache>
                </c:strRef>
              </c:tx>
              <c:dLblPos val="b"/>
              <c:showLegendKey val="0"/>
              <c:showVal val="0"/>
              <c:showCatName val="0"/>
              <c:showSerName val="0"/>
              <c:showPercent val="0"/>
              <c:showBubbleSize val="0"/>
            </c:dLbl>
            <c:dLbl>
              <c:idx val="3"/>
              <c:layout/>
              <c:tx>
                <c:strRef>
                  <c:f>Domestic!$I$8</c:f>
                  <c:strCache>
                    <c:ptCount val="1"/>
                    <c:pt idx="0">
                      <c:v>AIG Bonuses</c:v>
                    </c:pt>
                  </c:strCache>
                </c:strRef>
              </c:tx>
              <c:dLblPos val="b"/>
              <c:showLegendKey val="0"/>
              <c:showVal val="0"/>
              <c:showCatName val="0"/>
              <c:showSerName val="0"/>
              <c:showPercent val="0"/>
              <c:showBubbleSize val="0"/>
            </c:dLbl>
            <c:dLbl>
              <c:idx val="4"/>
              <c:layout/>
              <c:tx>
                <c:strRef>
                  <c:f>Domestic!$I$9</c:f>
                  <c:strCache>
                    <c:ptCount val="1"/>
                    <c:pt idx="0">
                      <c:v>Blagojevich</c:v>
                    </c:pt>
                  </c:strCache>
                </c:strRef>
              </c:tx>
              <c:dLblPos val="b"/>
              <c:showLegendKey val="0"/>
              <c:showVal val="0"/>
              <c:showCatName val="0"/>
              <c:showSerName val="0"/>
              <c:showPercent val="0"/>
              <c:showBubbleSize val="0"/>
            </c:dLbl>
            <c:dLbl>
              <c:idx val="5"/>
              <c:layout/>
              <c:tx>
                <c:strRef>
                  <c:f>Domestic!$I$10</c:f>
                  <c:strCache>
                    <c:ptCount val="1"/>
                    <c:pt idx="0">
                      <c:v>Chrysler Bankrupt</c:v>
                    </c:pt>
                  </c:strCache>
                </c:strRef>
              </c:tx>
              <c:dLblPos val="b"/>
              <c:showLegendKey val="0"/>
              <c:showVal val="0"/>
              <c:showCatName val="0"/>
              <c:showSerName val="0"/>
              <c:showPercent val="0"/>
              <c:showBubbleSize val="0"/>
            </c:dLbl>
            <c:dLbl>
              <c:idx val="6"/>
              <c:layout/>
              <c:tx>
                <c:strRef>
                  <c:f>Domestic!$I$11</c:f>
                  <c:strCache>
                    <c:ptCount val="1"/>
                    <c:pt idx="0">
                      <c:v>Gen. McKiernan fired</c:v>
                    </c:pt>
                  </c:strCache>
                </c:strRef>
              </c:tx>
              <c:dLblPos val="b"/>
              <c:showLegendKey val="0"/>
              <c:showVal val="0"/>
              <c:showCatName val="0"/>
              <c:showSerName val="0"/>
              <c:showPercent val="0"/>
              <c:showBubbleSize val="0"/>
            </c:dLbl>
            <c:dLbl>
              <c:idx val="7"/>
              <c:layout/>
              <c:tx>
                <c:strRef>
                  <c:f>Domestic!$I$12</c:f>
                  <c:strCache>
                    <c:ptCount val="1"/>
                    <c:pt idx="0">
                      <c:v>GM Bankrupt</c:v>
                    </c:pt>
                  </c:strCache>
                </c:strRef>
              </c:tx>
              <c:dLblPos val="b"/>
              <c:showLegendKey val="0"/>
              <c:showVal val="0"/>
              <c:showCatName val="0"/>
              <c:showSerName val="0"/>
              <c:showPercent val="0"/>
              <c:showBubbleSize val="0"/>
            </c:dLbl>
            <c:dLbl>
              <c:idx val="8"/>
              <c:layout/>
              <c:tx>
                <c:strRef>
                  <c:f>Domestic!$I$13</c:f>
                  <c:strCache>
                    <c:ptCount val="1"/>
                    <c:pt idx="0">
                      <c:v>M. Jackson dies</c:v>
                    </c:pt>
                  </c:strCache>
                </c:strRef>
              </c:tx>
              <c:dLblPos val="b"/>
              <c:showLegendKey val="0"/>
              <c:showVal val="0"/>
              <c:showCatName val="0"/>
              <c:showSerName val="0"/>
              <c:showPercent val="0"/>
              <c:showBubbleSize val="0"/>
            </c:dLbl>
            <c:dLbl>
              <c:idx val="9"/>
              <c:layout/>
              <c:tx>
                <c:strRef>
                  <c:f>Domestic!$I$14</c:f>
                  <c:strCache>
                    <c:ptCount val="1"/>
                    <c:pt idx="0">
                      <c:v>Sotomayor Approved</c:v>
                    </c:pt>
                  </c:strCache>
                </c:strRef>
              </c:tx>
              <c:dLblPos val="b"/>
              <c:showLegendKey val="0"/>
              <c:showVal val="0"/>
              <c:showCatName val="0"/>
              <c:showSerName val="0"/>
              <c:showPercent val="0"/>
              <c:showBubbleSize val="0"/>
            </c:dLbl>
            <c:dLbl>
              <c:idx val="10"/>
              <c:layout/>
              <c:tx>
                <c:strRef>
                  <c:f>Domestic!$I$15</c:f>
                  <c:strCache>
                    <c:ptCount val="1"/>
                    <c:pt idx="0">
                      <c:v>Sen. Ed Kennedy dies</c:v>
                    </c:pt>
                  </c:strCache>
                </c:strRef>
              </c:tx>
              <c:dLblPos val="b"/>
              <c:showLegendKey val="0"/>
              <c:showVal val="0"/>
              <c:showCatName val="0"/>
              <c:showSerName val="0"/>
              <c:showPercent val="0"/>
              <c:showBubbleSize val="0"/>
            </c:dLbl>
            <c:dLbl>
              <c:idx val="11"/>
              <c:layout/>
              <c:tx>
                <c:strRef>
                  <c:f>Domestic!$I$16</c:f>
                  <c:strCache>
                    <c:ptCount val="1"/>
                    <c:pt idx="0">
                      <c:v>Fed states slow recovery</c:v>
                    </c:pt>
                  </c:strCache>
                </c:strRef>
              </c:tx>
              <c:dLblPos val="b"/>
              <c:showLegendKey val="0"/>
              <c:showVal val="0"/>
              <c:showCatName val="0"/>
              <c:showSerName val="0"/>
              <c:showPercent val="0"/>
              <c:showBubbleSize val="0"/>
            </c:dLbl>
            <c:dLbl>
              <c:idx val="12"/>
              <c:layout/>
              <c:tx>
                <c:strRef>
                  <c:f>Domestic!$I$17</c:f>
                  <c:strCache>
                    <c:ptCount val="1"/>
                    <c:pt idx="0">
                      <c:v>Maine blocks same-sex marriage</c:v>
                    </c:pt>
                  </c:strCache>
                </c:strRef>
              </c:tx>
              <c:dLblPos val="b"/>
              <c:showLegendKey val="0"/>
              <c:showVal val="0"/>
              <c:showCatName val="0"/>
              <c:showSerName val="0"/>
              <c:showPercent val="0"/>
              <c:showBubbleSize val="0"/>
            </c:dLbl>
            <c:dLbl>
              <c:idx val="13"/>
              <c:layout/>
              <c:tx>
                <c:strRef>
                  <c:f>Domestic!$I$18</c:f>
                  <c:strCache>
                    <c:ptCount val="1"/>
                    <c:pt idx="0">
                      <c:v>Ft. Hood Shooting</c:v>
                    </c:pt>
                  </c:strCache>
                </c:strRef>
              </c:tx>
              <c:dLblPos val="b"/>
              <c:showLegendKey val="0"/>
              <c:showVal val="0"/>
              <c:showCatName val="0"/>
              <c:showSerName val="0"/>
              <c:showPercent val="0"/>
              <c:showBubbleSize val="0"/>
            </c:dLbl>
            <c:dLbl>
              <c:idx val="14"/>
              <c:layout/>
              <c:tx>
                <c:strRef>
                  <c:f>Domestic!$I$19</c:f>
                  <c:strCache>
                    <c:ptCount val="1"/>
                    <c:pt idx="0">
                      <c:v>Amanda Knox</c:v>
                    </c:pt>
                  </c:strCache>
                </c:strRef>
              </c:tx>
              <c:dLblPos val="b"/>
              <c:showLegendKey val="0"/>
              <c:showVal val="0"/>
              <c:showCatName val="0"/>
              <c:showSerName val="0"/>
              <c:showPercent val="0"/>
              <c:showBubbleSize val="0"/>
            </c:dLbl>
            <c:dLbl>
              <c:idx val="15"/>
              <c:layout/>
              <c:tx>
                <c:strRef>
                  <c:f>Domestic!$I$20</c:f>
                  <c:strCache>
                    <c:ptCount val="1"/>
                    <c:pt idx="0">
                      <c:v>Citizens United Ruling</c:v>
                    </c:pt>
                  </c:strCache>
                </c:strRef>
              </c:tx>
              <c:dLblPos val="b"/>
              <c:showLegendKey val="0"/>
              <c:showVal val="0"/>
              <c:showCatName val="0"/>
              <c:showSerName val="0"/>
              <c:showPercent val="0"/>
              <c:showBubbleSize val="0"/>
            </c:dLbl>
            <c:dLbl>
              <c:idx val="16"/>
              <c:layout/>
              <c:tx>
                <c:strRef>
                  <c:f>Domestic!$I$21</c:f>
                  <c:strCache>
                    <c:ptCount val="1"/>
                    <c:pt idx="0">
                      <c:v>IRS Plane Attack</c:v>
                    </c:pt>
                  </c:strCache>
                </c:strRef>
              </c:tx>
              <c:dLblPos val="b"/>
              <c:showLegendKey val="0"/>
              <c:showVal val="0"/>
              <c:showCatName val="0"/>
              <c:showSerName val="0"/>
              <c:showPercent val="0"/>
              <c:showBubbleSize val="0"/>
            </c:dLbl>
            <c:dLbl>
              <c:idx val="17"/>
              <c:layout/>
              <c:tx>
                <c:strRef>
                  <c:f>Domestic!$I$22</c:f>
                  <c:strCache>
                    <c:ptCount val="1"/>
                    <c:pt idx="0">
                      <c:v>AZ Immigration Bill</c:v>
                    </c:pt>
                  </c:strCache>
                </c:strRef>
              </c:tx>
              <c:dLblPos val="b"/>
              <c:showLegendKey val="0"/>
              <c:showVal val="0"/>
              <c:showCatName val="0"/>
              <c:showSerName val="0"/>
              <c:showPercent val="0"/>
              <c:showBubbleSize val="0"/>
            </c:dLbl>
            <c:dLbl>
              <c:idx val="18"/>
              <c:layout/>
              <c:tx>
                <c:strRef>
                  <c:f>Domestic!$I$23</c:f>
                  <c:strCache>
                    <c:ptCount val="1"/>
                    <c:pt idx="0">
                      <c:v>BP Oil Spill</c:v>
                    </c:pt>
                  </c:strCache>
                </c:strRef>
              </c:tx>
              <c:dLblPos val="b"/>
              <c:showLegendKey val="0"/>
              <c:showVal val="0"/>
              <c:showCatName val="0"/>
              <c:showSerName val="0"/>
              <c:showPercent val="0"/>
              <c:showBubbleSize val="0"/>
            </c:dLbl>
            <c:dLbl>
              <c:idx val="19"/>
              <c:layout/>
              <c:tx>
                <c:strRef>
                  <c:f>Domestic!$I$24</c:f>
                  <c:strCache>
                    <c:ptCount val="1"/>
                    <c:pt idx="0">
                      <c:v>NY Bomb Scare</c:v>
                    </c:pt>
                  </c:strCache>
                </c:strRef>
              </c:tx>
              <c:dLblPos val="b"/>
              <c:showLegendKey val="0"/>
              <c:showVal val="0"/>
              <c:showCatName val="0"/>
              <c:showSerName val="0"/>
              <c:showPercent val="0"/>
              <c:showBubbleSize val="0"/>
            </c:dLbl>
            <c:dLbl>
              <c:idx val="20"/>
              <c:layout/>
              <c:tx>
                <c:strRef>
                  <c:f>Domestic!$I$25</c:f>
                  <c:strCache>
                    <c:ptCount val="1"/>
                    <c:pt idx="0">
                      <c:v>Kagan Nomination</c:v>
                    </c:pt>
                  </c:strCache>
                </c:strRef>
              </c:tx>
              <c:dLblPos val="b"/>
              <c:showLegendKey val="0"/>
              <c:showVal val="0"/>
              <c:showCatName val="0"/>
              <c:showSerName val="0"/>
              <c:showPercent val="0"/>
              <c:showBubbleSize val="0"/>
            </c:dLbl>
            <c:dLbl>
              <c:idx val="21"/>
              <c:layout/>
              <c:tx>
                <c:strRef>
                  <c:f>Domestic!$I$26</c:f>
                  <c:strCache>
                    <c:ptCount val="1"/>
                    <c:pt idx="0">
                      <c:v>Gen. McChrystal Fired</c:v>
                    </c:pt>
                  </c:strCache>
                </c:strRef>
              </c:tx>
              <c:dLblPos val="b"/>
              <c:showLegendKey val="0"/>
              <c:showVal val="0"/>
              <c:showCatName val="0"/>
              <c:showSerName val="0"/>
              <c:showPercent val="0"/>
              <c:showBubbleSize val="0"/>
            </c:dLbl>
            <c:dLbl>
              <c:idx val="22"/>
              <c:layout/>
              <c:tx>
                <c:strRef>
                  <c:f>Domestic!$I$27</c:f>
                  <c:strCache>
                    <c:ptCount val="1"/>
                    <c:pt idx="0">
                      <c:v>Manning in custody</c:v>
                    </c:pt>
                  </c:strCache>
                </c:strRef>
              </c:tx>
              <c:dLblPos val="b"/>
              <c:showLegendKey val="0"/>
              <c:showVal val="0"/>
              <c:showCatName val="0"/>
              <c:showSerName val="0"/>
              <c:showPercent val="0"/>
              <c:showBubbleSize val="0"/>
            </c:dLbl>
            <c:dLbl>
              <c:idx val="23"/>
              <c:layout/>
              <c:tx>
                <c:strRef>
                  <c:f>Domestic!$I$28</c:f>
                  <c:strCache>
                    <c:ptCount val="1"/>
                    <c:pt idx="0">
                      <c:v>BP Oil spill capped</c:v>
                    </c:pt>
                  </c:strCache>
                </c:strRef>
              </c:tx>
              <c:dLblPos val="b"/>
              <c:showLegendKey val="0"/>
              <c:showVal val="0"/>
              <c:showCatName val="0"/>
              <c:showSerName val="0"/>
              <c:showPercent val="0"/>
              <c:showBubbleSize val="0"/>
            </c:dLbl>
            <c:dLbl>
              <c:idx val="24"/>
              <c:layout/>
              <c:tx>
                <c:strRef>
                  <c:f>Domestic!$I$29</c:f>
                  <c:strCache>
                    <c:ptCount val="1"/>
                    <c:pt idx="0">
                      <c:v>GOP Wins House</c:v>
                    </c:pt>
                  </c:strCache>
                </c:strRef>
              </c:tx>
              <c:dLblPos val="b"/>
              <c:showLegendKey val="0"/>
              <c:showVal val="0"/>
              <c:showCatName val="0"/>
              <c:showSerName val="0"/>
              <c:showPercent val="0"/>
              <c:showBubbleSize val="0"/>
            </c:dLbl>
            <c:dLbl>
              <c:idx val="25"/>
              <c:layout/>
              <c:tx>
                <c:strRef>
                  <c:f>Domestic!$I$30</c:f>
                  <c:strCache>
                    <c:ptCount val="1"/>
                    <c:pt idx="0">
                      <c:v>Giffords Shot</c:v>
                    </c:pt>
                  </c:strCache>
                </c:strRef>
              </c:tx>
              <c:dLblPos val="b"/>
              <c:showLegendKey val="0"/>
              <c:showVal val="0"/>
              <c:showCatName val="0"/>
              <c:showSerName val="0"/>
              <c:showPercent val="0"/>
              <c:showBubbleSize val="0"/>
            </c:dLbl>
            <c:dLbl>
              <c:idx val="26"/>
              <c:layout/>
              <c:tx>
                <c:strRef>
                  <c:f>Domestic!$I$31</c:f>
                  <c:strCache>
                    <c:ptCount val="1"/>
                    <c:pt idx="0">
                      <c:v>Obama Birth Certificate</c:v>
                    </c:pt>
                  </c:strCache>
                </c:strRef>
              </c:tx>
              <c:dLblPos val="b"/>
              <c:showLegendKey val="0"/>
              <c:showVal val="0"/>
              <c:showCatName val="0"/>
              <c:showSerName val="0"/>
              <c:showPercent val="0"/>
              <c:showBubbleSize val="0"/>
            </c:dLbl>
            <c:dLbl>
              <c:idx val="27"/>
              <c:layout/>
              <c:tx>
                <c:strRef>
                  <c:f>Domestic!$I$32</c:f>
                  <c:strCache>
                    <c:ptCount val="1"/>
                    <c:pt idx="0">
                      <c:v>0</c:v>
                    </c:pt>
                  </c:strCache>
                </c:strRef>
              </c:tx>
              <c:dLblPos val="b"/>
              <c:showLegendKey val="0"/>
              <c:showVal val="0"/>
              <c:showCatName val="0"/>
              <c:showSerName val="0"/>
              <c:showPercent val="0"/>
              <c:showBubbleSize val="0"/>
            </c:dLbl>
            <c:dLbl>
              <c:idx val="28"/>
              <c:layout/>
              <c:tx>
                <c:strRef>
                  <c:f>Domestic!$I$33</c:f>
                  <c:strCache>
                    <c:ptCount val="1"/>
                    <c:pt idx="0">
                      <c:v>0</c:v>
                    </c:pt>
                  </c:strCache>
                </c:strRef>
              </c:tx>
              <c:dLblPos val="b"/>
              <c:showLegendKey val="0"/>
              <c:showVal val="0"/>
              <c:showCatName val="0"/>
              <c:showSerName val="0"/>
              <c:showPercent val="0"/>
              <c:showBubbleSize val="0"/>
            </c:dLbl>
            <c:dLbl>
              <c:idx val="29"/>
              <c:layout/>
              <c:tx>
                <c:strRef>
                  <c:f>Domestic!$I$34</c:f>
                  <c:strCache>
                    <c:ptCount val="1"/>
                    <c:pt idx="0">
                      <c:v>0</c:v>
                    </c:pt>
                  </c:strCache>
                </c:strRef>
              </c:tx>
              <c:dLblPos val="b"/>
              <c:showLegendKey val="0"/>
              <c:showVal val="0"/>
              <c:showCatName val="0"/>
              <c:showSerName val="0"/>
              <c:showPercent val="0"/>
              <c:showBubbleSize val="0"/>
            </c:dLbl>
            <c:spPr>
              <a:noFill/>
              <a:ln w="25400">
                <a:noFill/>
              </a:ln>
            </c:spPr>
            <c:txPr>
              <a:bodyPr/>
              <a:lstStyle/>
              <a:p>
                <a:pPr algn="l">
                  <a:defRPr sz="825" b="0" i="0" u="none" strike="noStrike" baseline="0">
                    <a:solidFill>
                      <a:srgbClr val="000000"/>
                    </a:solidFill>
                    <a:latin typeface="Tahoma"/>
                    <a:ea typeface="Tahoma"/>
                    <a:cs typeface="Tahoma"/>
                  </a:defRPr>
                </a:pPr>
                <a:endParaRPr lang="en-US"/>
              </a:p>
            </c:txPr>
            <c:dLblPos val="b"/>
            <c:showLegendKey val="0"/>
            <c:showVal val="1"/>
            <c:showCatName val="0"/>
            <c:showSerName val="0"/>
            <c:showPercent val="0"/>
            <c:showBubbleSize val="0"/>
            <c:showLeaderLines val="0"/>
          </c:dLbls>
          <c:errBars>
            <c:errDir val="x"/>
            <c:errBarType val="plus"/>
            <c:errValType val="cust"/>
            <c:noEndCap val="0"/>
            <c:plus>
              <c:numRef>
                <c:f>Domestic!$E$5:$E$34</c:f>
                <c:numCache>
                  <c:formatCode>General</c:formatCode>
                  <c:ptCount val="30"/>
                </c:numCache>
              </c:numRef>
            </c:plus>
            <c:spPr>
              <a:ln w="12700">
                <a:solidFill>
                  <a:srgbClr val="000000"/>
                </a:solidFill>
                <a:prstDash val="solid"/>
              </a:ln>
            </c:spPr>
          </c:errBars>
          <c:errBars>
            <c:errDir val="y"/>
            <c:errBarType val="minus"/>
            <c:errValType val="percentage"/>
            <c:noEndCap val="1"/>
            <c:val val="100"/>
            <c:spPr>
              <a:ln w="12700">
                <a:solidFill>
                  <a:srgbClr val="B2B2B2"/>
                </a:solidFill>
                <a:prstDash val="solid"/>
              </a:ln>
            </c:spPr>
          </c:errBars>
          <c:xVal>
            <c:numRef>
              <c:f>Domestic!$H$5:$H$102</c:f>
              <c:numCache>
                <c:formatCode>General</c:formatCode>
                <c:ptCount val="98"/>
                <c:pt idx="0">
                  <c:v>39833</c:v>
                </c:pt>
                <c:pt idx="1">
                  <c:v>39861</c:v>
                </c:pt>
                <c:pt idx="2">
                  <c:v>39878</c:v>
                </c:pt>
                <c:pt idx="3">
                  <c:v>39886</c:v>
                </c:pt>
                <c:pt idx="4">
                  <c:v>39905</c:v>
                </c:pt>
                <c:pt idx="5">
                  <c:v>39933</c:v>
                </c:pt>
                <c:pt idx="6">
                  <c:v>39944</c:v>
                </c:pt>
                <c:pt idx="7">
                  <c:v>39965</c:v>
                </c:pt>
                <c:pt idx="8">
                  <c:v>39989</c:v>
                </c:pt>
                <c:pt idx="9">
                  <c:v>40031</c:v>
                </c:pt>
                <c:pt idx="10">
                  <c:v>40050</c:v>
                </c:pt>
                <c:pt idx="11">
                  <c:v>40065</c:v>
                </c:pt>
                <c:pt idx="12">
                  <c:v>40120</c:v>
                </c:pt>
                <c:pt idx="13">
                  <c:v>40122</c:v>
                </c:pt>
                <c:pt idx="14">
                  <c:v>40152</c:v>
                </c:pt>
                <c:pt idx="15">
                  <c:v>40199</c:v>
                </c:pt>
                <c:pt idx="16">
                  <c:v>40227</c:v>
                </c:pt>
                <c:pt idx="17">
                  <c:v>40291</c:v>
                </c:pt>
                <c:pt idx="18">
                  <c:v>40298</c:v>
                </c:pt>
                <c:pt idx="19">
                  <c:v>40300</c:v>
                </c:pt>
                <c:pt idx="20">
                  <c:v>40308</c:v>
                </c:pt>
                <c:pt idx="21">
                  <c:v>40352</c:v>
                </c:pt>
                <c:pt idx="22">
                  <c:v>40360</c:v>
                </c:pt>
                <c:pt idx="23">
                  <c:v>40374</c:v>
                </c:pt>
                <c:pt idx="24">
                  <c:v>40486</c:v>
                </c:pt>
                <c:pt idx="25">
                  <c:v>40551</c:v>
                </c:pt>
                <c:pt idx="26">
                  <c:v>40660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xVal>
          <c:yVal>
            <c:numRef>
              <c:f>Domestic!$G$5:$G$102</c:f>
              <c:numCache>
                <c:formatCode>General</c:formatCode>
                <c:ptCount val="98"/>
                <c:pt idx="0">
                  <c:v>0</c:v>
                </c:pt>
                <c:pt idx="1">
                  <c:v>-6</c:v>
                </c:pt>
                <c:pt idx="2">
                  <c:v>-14</c:v>
                </c:pt>
                <c:pt idx="3">
                  <c:v>0</c:v>
                </c:pt>
                <c:pt idx="4">
                  <c:v>-5</c:v>
                </c:pt>
                <c:pt idx="5">
                  <c:v>-12</c:v>
                </c:pt>
                <c:pt idx="6">
                  <c:v>-2</c:v>
                </c:pt>
                <c:pt idx="7">
                  <c:v>-8</c:v>
                </c:pt>
                <c:pt idx="8">
                  <c:v>0</c:v>
                </c:pt>
                <c:pt idx="9">
                  <c:v>-13</c:v>
                </c:pt>
                <c:pt idx="10">
                  <c:v>-6</c:v>
                </c:pt>
                <c:pt idx="11">
                  <c:v>0</c:v>
                </c:pt>
                <c:pt idx="12">
                  <c:v>-12</c:v>
                </c:pt>
                <c:pt idx="13">
                  <c:v>0</c:v>
                </c:pt>
                <c:pt idx="14">
                  <c:v>-3</c:v>
                </c:pt>
                <c:pt idx="15">
                  <c:v>0</c:v>
                </c:pt>
                <c:pt idx="16">
                  <c:v>-8</c:v>
                </c:pt>
                <c:pt idx="17">
                  <c:v>-15</c:v>
                </c:pt>
                <c:pt idx="18">
                  <c:v>-10</c:v>
                </c:pt>
                <c:pt idx="19">
                  <c:v>-4</c:v>
                </c:pt>
                <c:pt idx="20">
                  <c:v>0</c:v>
                </c:pt>
                <c:pt idx="21">
                  <c:v>-8</c:v>
                </c:pt>
                <c:pt idx="22">
                  <c:v>0</c:v>
                </c:pt>
                <c:pt idx="23">
                  <c:v>-15</c:v>
                </c:pt>
                <c:pt idx="24">
                  <c:v>0</c:v>
                </c:pt>
                <c:pt idx="25">
                  <c:v>-3</c:v>
                </c:pt>
                <c:pt idx="26">
                  <c:v>-4</c:v>
                </c:pt>
                <c:pt idx="27">
                  <c:v>0</c:v>
                </c:pt>
                <c:pt idx="28">
                  <c:v>-4</c:v>
                </c:pt>
                <c:pt idx="29">
                  <c:v>-8</c:v>
                </c:pt>
                <c:pt idx="30">
                  <c:v>0</c:v>
                </c:pt>
                <c:pt idx="31">
                  <c:v>-6</c:v>
                </c:pt>
                <c:pt idx="32">
                  <c:v>-7</c:v>
                </c:pt>
                <c:pt idx="33">
                  <c:v>-8</c:v>
                </c:pt>
                <c:pt idx="34">
                  <c:v>-9</c:v>
                </c:pt>
                <c:pt idx="35">
                  <c:v>-10</c:v>
                </c:pt>
                <c:pt idx="36">
                  <c:v>-11</c:v>
                </c:pt>
                <c:pt idx="37">
                  <c:v>-12</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yVal>
          <c:smooth val="0"/>
        </c:ser>
        <c:dLbls>
          <c:showLegendKey val="0"/>
          <c:showVal val="1"/>
          <c:showCatName val="0"/>
          <c:showSerName val="0"/>
          <c:showPercent val="0"/>
          <c:showBubbleSize val="0"/>
        </c:dLbls>
        <c:axId val="129436288"/>
        <c:axId val="129487232"/>
      </c:scatterChart>
      <c:valAx>
        <c:axId val="129436288"/>
        <c:scaling>
          <c:orientation val="minMax"/>
          <c:max val="40908"/>
          <c:min val="39814"/>
        </c:scaling>
        <c:delete val="0"/>
        <c:axPos val="b"/>
        <c:numFmt formatCode="[$-409]mmmyy;@" sourceLinked="0"/>
        <c:majorTickMark val="none"/>
        <c:minorTickMark val="none"/>
        <c:tickLblPos val="high"/>
        <c:spPr>
          <a:solidFill>
            <a:srgbClr val="FFFFFF"/>
          </a:solidFill>
          <a:ln w="38100">
            <a:solidFill>
              <a:schemeClr val="accent1"/>
            </a:solidFill>
            <a:prstDash val="solid"/>
          </a:ln>
        </c:spPr>
        <c:txPr>
          <a:bodyPr rot="0" vert="horz"/>
          <a:lstStyle/>
          <a:p>
            <a:pPr>
              <a:defRPr sz="550" b="0" i="0" u="none" strike="noStrike" baseline="0">
                <a:solidFill>
                  <a:sysClr val="windowText" lastClr="000000"/>
                </a:solidFill>
                <a:latin typeface="Arial"/>
                <a:ea typeface="Arial"/>
                <a:cs typeface="Arial"/>
              </a:defRPr>
            </a:pPr>
            <a:endParaRPr lang="en-US"/>
          </a:p>
        </c:txPr>
        <c:crossAx val="129487232"/>
        <c:crosses val="autoZero"/>
        <c:crossBetween val="midCat"/>
        <c:majorUnit val="31"/>
      </c:valAx>
      <c:valAx>
        <c:axId val="129487232"/>
        <c:scaling>
          <c:orientation val="minMax"/>
        </c:scaling>
        <c:delete val="1"/>
        <c:axPos val="l"/>
        <c:numFmt formatCode="General" sourceLinked="1"/>
        <c:majorTickMark val="out"/>
        <c:minorTickMark val="none"/>
        <c:tickLblPos val="none"/>
        <c:crossAx val="129436288"/>
        <c:crosses val="autoZero"/>
        <c:crossBetween val="midCat"/>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142874</xdr:colOff>
      <xdr:row>0</xdr:row>
      <xdr:rowOff>90486</xdr:rowOff>
    </xdr:from>
    <xdr:to>
      <xdr:col>16</xdr:col>
      <xdr:colOff>38099</xdr:colOff>
      <xdr:row>30</xdr:row>
      <xdr:rowOff>57149</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171450</xdr:colOff>
      <xdr:row>46</xdr:row>
      <xdr:rowOff>1905</xdr:rowOff>
    </xdr:from>
    <xdr:to>
      <xdr:col>48</xdr:col>
      <xdr:colOff>0</xdr:colOff>
      <xdr:row>53</xdr:row>
      <xdr:rowOff>81915</xdr:rowOff>
    </xdr:to>
    <xdr:graphicFrame macro="">
      <xdr:nvGraphicFramePr>
        <xdr:cNvPr id="4"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142874</xdr:colOff>
      <xdr:row>30</xdr:row>
      <xdr:rowOff>139065</xdr:rowOff>
    </xdr:from>
    <xdr:to>
      <xdr:col>47</xdr:col>
      <xdr:colOff>571500</xdr:colOff>
      <xdr:row>37</xdr:row>
      <xdr:rowOff>158115</xdr:rowOff>
    </xdr:to>
    <xdr:graphicFrame macro="">
      <xdr:nvGraphicFramePr>
        <xdr:cNvPr id="5"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0</xdr:col>
      <xdr:colOff>161924</xdr:colOff>
      <xdr:row>38</xdr:row>
      <xdr:rowOff>32385</xdr:rowOff>
    </xdr:from>
    <xdr:to>
      <xdr:col>47</xdr:col>
      <xdr:colOff>590550</xdr:colOff>
      <xdr:row>45</xdr:row>
      <xdr:rowOff>51435</xdr:rowOff>
    </xdr:to>
    <xdr:graphicFrame macro="">
      <xdr:nvGraphicFramePr>
        <xdr:cNvPr id="6"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4</xdr:row>
      <xdr:rowOff>1</xdr:rowOff>
    </xdr:from>
    <xdr:to>
      <xdr:col>11</xdr:col>
      <xdr:colOff>0</xdr:colOff>
      <xdr:row>26</xdr:row>
      <xdr:rowOff>123825</xdr:rowOff>
    </xdr:to>
    <xdr:sp macro="" textlink="">
      <xdr:nvSpPr>
        <xdr:cNvPr id="3" name="Rectangle 2"/>
        <xdr:cNvSpPr>
          <a:spLocks noChangeArrowheads="1"/>
        </xdr:cNvSpPr>
      </xdr:nvSpPr>
      <xdr:spPr bwMode="auto">
        <a:xfrm>
          <a:off x="5057775" y="5353051"/>
          <a:ext cx="3238500" cy="3686174"/>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  1. Do not insert or remove entire rows (This will disrupt the labeling order in the chart).</a:t>
          </a:r>
        </a:p>
        <a:p>
          <a:pPr algn="l" rtl="0">
            <a:defRPr sz="1000"/>
          </a:pPr>
          <a:r>
            <a:rPr lang="en-US" sz="1000" b="0" i="0" u="none" strike="noStrike" baseline="0">
              <a:solidFill>
                <a:srgbClr val="000000"/>
              </a:solidFill>
              <a:latin typeface="Arial"/>
              <a:cs typeface="Arial"/>
            </a:rPr>
            <a:t>  2. Edit the </a:t>
          </a:r>
          <a:r>
            <a:rPr lang="en-US" sz="1000" b="1" i="0" u="none" strike="noStrike" baseline="0">
              <a:solidFill>
                <a:srgbClr val="000000"/>
              </a:solidFill>
              <a:latin typeface="Arial"/>
              <a:cs typeface="Arial"/>
            </a:rPr>
            <a:t>yellow</a:t>
          </a:r>
          <a:r>
            <a:rPr lang="en-US" sz="1000" b="0" i="0" u="none" strike="noStrike" baseline="0">
              <a:solidFill>
                <a:srgbClr val="000000"/>
              </a:solidFill>
              <a:latin typeface="Arial"/>
              <a:cs typeface="Arial"/>
            </a:rPr>
            <a:t> cells. You may copy and paste, delete, insert, and sort, as long as you do not insert or delete entire rows.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change the Start/End Date Range </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1. Right-click on the x-axis (the dates in chart) and select "Format Axis..." .</a:t>
          </a:r>
        </a:p>
        <a:p>
          <a:pPr algn="l" rtl="0">
            <a:defRPr sz="1000"/>
          </a:pPr>
          <a:r>
            <a:rPr lang="en-US" sz="1000" b="0" i="0" u="none" strike="noStrike" baseline="0">
              <a:solidFill>
                <a:srgbClr val="000000"/>
              </a:solidFill>
              <a:latin typeface="Arial"/>
              <a:cs typeface="Arial"/>
            </a:rPr>
            <a:t>  2. In the Axis Options tab, choose specific minimum and maximum values (fixed). You can enter a date as "1/1/2009" and it will automatically convert to the date number that is displayed.</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delete a Task</a:t>
          </a:r>
        </a:p>
        <a:p>
          <a:pPr algn="l" rtl="0">
            <a:defRPr sz="1000"/>
          </a:pPr>
          <a:r>
            <a:rPr lang="en-US" sz="1000" b="1" i="0" u="none" strike="noStrike" baseline="0">
              <a:solidFill>
                <a:srgbClr val="000000"/>
              </a:solidFill>
              <a:latin typeface="Arial"/>
              <a:cs typeface="Arial"/>
            </a:rPr>
            <a:t>  </a:t>
          </a:r>
          <a:r>
            <a:rPr lang="en-US" sz="1000" b="0" i="0" u="none" strike="noStrike" baseline="0">
              <a:solidFill>
                <a:srgbClr val="000000"/>
              </a:solidFill>
              <a:latin typeface="Arial"/>
              <a:cs typeface="Arial"/>
            </a:rPr>
            <a:t>Delete the Date and Task in columns B and C, respectively.</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add a Task</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Do not insert a row. Just copy the last row of the table down as many rows as you need.</a:t>
          </a:r>
        </a:p>
        <a:p>
          <a:pPr algn="l" rtl="0">
            <a:defRPr sz="1000"/>
          </a:pPr>
          <a:endParaRPr lang="en-US" sz="1000" b="0" i="0" u="none" strike="noStrike" baseline="0">
            <a:solidFill>
              <a:srgbClr val="000000"/>
            </a:solidFill>
            <a:latin typeface="Arial"/>
            <a:cs typeface="Arial"/>
          </a:endParaRPr>
        </a:p>
        <a:p>
          <a:pPr algn="l" rtl="0">
            <a:defRPr sz="1000"/>
          </a:pPr>
          <a:r>
            <a:rPr lang="en-US" sz="1000" b="0" i="1" u="none" strike="noStrike" baseline="0">
              <a:solidFill>
                <a:srgbClr val="000000"/>
              </a:solidFill>
              <a:latin typeface="Arial"/>
              <a:cs typeface="Arial"/>
            </a:rPr>
            <a:t>For questions contact the OA Service Desk at 5-HELP - Rob Richards</a:t>
          </a:r>
        </a:p>
        <a:p>
          <a:pPr algn="l" rtl="0">
            <a:defRPr sz="1000"/>
          </a:pPr>
          <a:endParaRPr lang="en-US"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4</xdr:row>
      <xdr:rowOff>1</xdr:rowOff>
    </xdr:from>
    <xdr:to>
      <xdr:col>11</xdr:col>
      <xdr:colOff>0</xdr:colOff>
      <xdr:row>26</xdr:row>
      <xdr:rowOff>123825</xdr:rowOff>
    </xdr:to>
    <xdr:sp macro="" textlink="">
      <xdr:nvSpPr>
        <xdr:cNvPr id="2" name="Rectangle 1"/>
        <xdr:cNvSpPr>
          <a:spLocks noChangeArrowheads="1"/>
        </xdr:cNvSpPr>
      </xdr:nvSpPr>
      <xdr:spPr bwMode="auto">
        <a:xfrm>
          <a:off x="5705475" y="657226"/>
          <a:ext cx="3238500" cy="3686174"/>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  1. Do not insert or remove entire rows (This will disrupt the labeling order in the chart).</a:t>
          </a:r>
        </a:p>
        <a:p>
          <a:pPr algn="l" rtl="0">
            <a:defRPr sz="1000"/>
          </a:pPr>
          <a:r>
            <a:rPr lang="en-US" sz="1000" b="0" i="0" u="none" strike="noStrike" baseline="0">
              <a:solidFill>
                <a:srgbClr val="000000"/>
              </a:solidFill>
              <a:latin typeface="Arial"/>
              <a:cs typeface="Arial"/>
            </a:rPr>
            <a:t>  2. Edit the </a:t>
          </a:r>
          <a:r>
            <a:rPr lang="en-US" sz="1000" b="1" i="0" u="none" strike="noStrike" baseline="0">
              <a:solidFill>
                <a:srgbClr val="000000"/>
              </a:solidFill>
              <a:latin typeface="Arial"/>
              <a:cs typeface="Arial"/>
            </a:rPr>
            <a:t>yellow</a:t>
          </a:r>
          <a:r>
            <a:rPr lang="en-US" sz="1000" b="0" i="0" u="none" strike="noStrike" baseline="0">
              <a:solidFill>
                <a:srgbClr val="000000"/>
              </a:solidFill>
              <a:latin typeface="Arial"/>
              <a:cs typeface="Arial"/>
            </a:rPr>
            <a:t> cells. You may copy and paste, delete, insert, and sort, as long as you do not insert or delete entire rows.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change the Start/End Date Range </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1. Right-click on the x-axis (the dates in chart) and select "Format Axis..." .</a:t>
          </a:r>
        </a:p>
        <a:p>
          <a:pPr algn="l" rtl="0">
            <a:defRPr sz="1000"/>
          </a:pPr>
          <a:r>
            <a:rPr lang="en-US" sz="1000" b="0" i="0" u="none" strike="noStrike" baseline="0">
              <a:solidFill>
                <a:srgbClr val="000000"/>
              </a:solidFill>
              <a:latin typeface="Arial"/>
              <a:cs typeface="Arial"/>
            </a:rPr>
            <a:t>  2. In the Axis Options tab, choose specific minimum and maximum values (fixed). You can enter a date as "1/1/2009" and it will automatically convert to the date number that is displayed.</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delete a Task</a:t>
          </a:r>
        </a:p>
        <a:p>
          <a:pPr algn="l" rtl="0">
            <a:defRPr sz="1000"/>
          </a:pPr>
          <a:r>
            <a:rPr lang="en-US" sz="1000" b="1" i="0" u="none" strike="noStrike" baseline="0">
              <a:solidFill>
                <a:srgbClr val="000000"/>
              </a:solidFill>
              <a:latin typeface="Arial"/>
              <a:cs typeface="Arial"/>
            </a:rPr>
            <a:t>  </a:t>
          </a:r>
          <a:r>
            <a:rPr lang="en-US" sz="1000" b="0" i="0" u="none" strike="noStrike" baseline="0">
              <a:solidFill>
                <a:srgbClr val="000000"/>
              </a:solidFill>
              <a:latin typeface="Arial"/>
              <a:cs typeface="Arial"/>
            </a:rPr>
            <a:t>Delete the Date and Task in columns B and C, respectively.</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add a Task</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Do not insert a row. Just copy the last row of the table down as many rows as you need.</a:t>
          </a:r>
        </a:p>
        <a:p>
          <a:pPr algn="l" rtl="0">
            <a:defRPr sz="1000"/>
          </a:pPr>
          <a:endParaRPr lang="en-US" sz="1000" b="0" i="0" u="none" strike="noStrike" baseline="0">
            <a:solidFill>
              <a:srgbClr val="000000"/>
            </a:solidFill>
            <a:latin typeface="Arial"/>
            <a:cs typeface="Arial"/>
          </a:endParaRPr>
        </a:p>
        <a:p>
          <a:pPr algn="l" rtl="0">
            <a:defRPr sz="1000"/>
          </a:pPr>
          <a:r>
            <a:rPr lang="en-US" sz="1000" b="0" i="1" u="none" strike="noStrike" baseline="0">
              <a:solidFill>
                <a:srgbClr val="000000"/>
              </a:solidFill>
              <a:latin typeface="Arial"/>
              <a:cs typeface="Arial"/>
            </a:rPr>
            <a:t>For questions contact the OA Service Desk at 5-HELP - Rob Richards</a:t>
          </a:r>
        </a:p>
        <a:p>
          <a:pPr algn="l" rtl="0">
            <a:defRPr sz="1000"/>
          </a:pPr>
          <a:endParaRPr lang="en-US" sz="1000" b="0" i="0" u="none" strike="noStrike" baseline="0">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4</xdr:row>
      <xdr:rowOff>1</xdr:rowOff>
    </xdr:from>
    <xdr:to>
      <xdr:col>11</xdr:col>
      <xdr:colOff>0</xdr:colOff>
      <xdr:row>26</xdr:row>
      <xdr:rowOff>123825</xdr:rowOff>
    </xdr:to>
    <xdr:sp macro="" textlink="">
      <xdr:nvSpPr>
        <xdr:cNvPr id="2" name="Rectangle 1"/>
        <xdr:cNvSpPr>
          <a:spLocks noChangeArrowheads="1"/>
        </xdr:cNvSpPr>
      </xdr:nvSpPr>
      <xdr:spPr bwMode="auto">
        <a:xfrm>
          <a:off x="5705475" y="657226"/>
          <a:ext cx="3238500" cy="3686174"/>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  1. Do not insert or remove entire rows (This will disrupt the labeling order in the chart).</a:t>
          </a:r>
        </a:p>
        <a:p>
          <a:pPr algn="l" rtl="0">
            <a:defRPr sz="1000"/>
          </a:pPr>
          <a:r>
            <a:rPr lang="en-US" sz="1000" b="0" i="0" u="none" strike="noStrike" baseline="0">
              <a:solidFill>
                <a:srgbClr val="000000"/>
              </a:solidFill>
              <a:latin typeface="Arial"/>
              <a:cs typeface="Arial"/>
            </a:rPr>
            <a:t>  2. Edit the </a:t>
          </a:r>
          <a:r>
            <a:rPr lang="en-US" sz="1000" b="1" i="0" u="none" strike="noStrike" baseline="0">
              <a:solidFill>
                <a:srgbClr val="000000"/>
              </a:solidFill>
              <a:latin typeface="Arial"/>
              <a:cs typeface="Arial"/>
            </a:rPr>
            <a:t>yellow</a:t>
          </a:r>
          <a:r>
            <a:rPr lang="en-US" sz="1000" b="0" i="0" u="none" strike="noStrike" baseline="0">
              <a:solidFill>
                <a:srgbClr val="000000"/>
              </a:solidFill>
              <a:latin typeface="Arial"/>
              <a:cs typeface="Arial"/>
            </a:rPr>
            <a:t> cells. You may copy and paste, delete, insert, and sort, as long as you do not insert or delete entire rows.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change the Start/End Date Range </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1. Right-click on the x-axis (the dates in chart) and select "Format Axis..." .</a:t>
          </a:r>
        </a:p>
        <a:p>
          <a:pPr algn="l" rtl="0">
            <a:defRPr sz="1000"/>
          </a:pPr>
          <a:r>
            <a:rPr lang="en-US" sz="1000" b="0" i="0" u="none" strike="noStrike" baseline="0">
              <a:solidFill>
                <a:srgbClr val="000000"/>
              </a:solidFill>
              <a:latin typeface="Arial"/>
              <a:cs typeface="Arial"/>
            </a:rPr>
            <a:t>  2. In the Axis Options tab, choose specific minimum and maximum values (fixed). You can enter a date as "1/1/2009" and it will automatically convert to the date number that is displayed.</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delete a Task</a:t>
          </a:r>
        </a:p>
        <a:p>
          <a:pPr algn="l" rtl="0">
            <a:defRPr sz="1000"/>
          </a:pPr>
          <a:r>
            <a:rPr lang="en-US" sz="1000" b="1" i="0" u="none" strike="noStrike" baseline="0">
              <a:solidFill>
                <a:srgbClr val="000000"/>
              </a:solidFill>
              <a:latin typeface="Arial"/>
              <a:cs typeface="Arial"/>
            </a:rPr>
            <a:t>  </a:t>
          </a:r>
          <a:r>
            <a:rPr lang="en-US" sz="1000" b="0" i="0" u="none" strike="noStrike" baseline="0">
              <a:solidFill>
                <a:srgbClr val="000000"/>
              </a:solidFill>
              <a:latin typeface="Arial"/>
              <a:cs typeface="Arial"/>
            </a:rPr>
            <a:t>Delete the Date and Task in columns B and C, respectively.</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add a Task</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Do not insert a row. Just copy the last row of the table down as many rows as you need.</a:t>
          </a:r>
        </a:p>
        <a:p>
          <a:pPr algn="l" rtl="0">
            <a:defRPr sz="1000"/>
          </a:pPr>
          <a:endParaRPr lang="en-US" sz="1000" b="0" i="0" u="none" strike="noStrike" baseline="0">
            <a:solidFill>
              <a:srgbClr val="000000"/>
            </a:solidFill>
            <a:latin typeface="Arial"/>
            <a:cs typeface="Arial"/>
          </a:endParaRPr>
        </a:p>
        <a:p>
          <a:pPr algn="l" rtl="0">
            <a:defRPr sz="1000"/>
          </a:pPr>
          <a:r>
            <a:rPr lang="en-US" sz="1000" b="0" i="1" u="none" strike="noStrike" baseline="0">
              <a:solidFill>
                <a:srgbClr val="000000"/>
              </a:solidFill>
              <a:latin typeface="Arial"/>
              <a:cs typeface="Arial"/>
            </a:rPr>
            <a:t>For questions contact the OA Service Desk at 5-HELP - Rob Richards</a:t>
          </a:r>
        </a:p>
        <a:p>
          <a:pPr algn="l" rtl="0">
            <a:defRPr sz="1000"/>
          </a:pPr>
          <a:endParaRPr lang="en-US"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6:N105"/>
  <sheetViews>
    <sheetView tabSelected="1" workbookViewId="0">
      <selection activeCell="A55" sqref="A55"/>
    </sheetView>
  </sheetViews>
  <sheetFormatPr defaultRowHeight="15" x14ac:dyDescent="0.25"/>
  <cols>
    <col min="17" max="17" width="9.140625" customWidth="1"/>
  </cols>
  <sheetData>
    <row r="56" spans="2:14" x14ac:dyDescent="0.25">
      <c r="B56" s="2"/>
      <c r="C56" s="2" t="s">
        <v>0</v>
      </c>
      <c r="D56" s="5" t="s">
        <v>1</v>
      </c>
      <c r="E56" s="5" t="s">
        <v>2</v>
      </c>
      <c r="F56" s="5" t="s">
        <v>3</v>
      </c>
      <c r="G56" s="5" t="s">
        <v>4</v>
      </c>
      <c r="H56" s="5" t="s">
        <v>5</v>
      </c>
      <c r="I56" s="5" t="s">
        <v>6</v>
      </c>
      <c r="J56" s="5" t="s">
        <v>7</v>
      </c>
      <c r="K56" s="5" t="s">
        <v>57</v>
      </c>
      <c r="L56" s="5"/>
      <c r="M56" s="5"/>
      <c r="N56" s="6"/>
    </row>
    <row r="57" spans="2:14" x14ac:dyDescent="0.25">
      <c r="B57" s="2" t="s">
        <v>8</v>
      </c>
      <c r="C57" s="7">
        <v>704</v>
      </c>
      <c r="D57" s="8">
        <v>315</v>
      </c>
      <c r="E57" s="8">
        <v>356</v>
      </c>
      <c r="F57" s="8">
        <v>55</v>
      </c>
      <c r="G57" s="8">
        <v>112</v>
      </c>
      <c r="H57" s="8">
        <v>104</v>
      </c>
      <c r="I57" s="8">
        <v>82</v>
      </c>
      <c r="J57" s="8">
        <v>14</v>
      </c>
      <c r="K57" s="8">
        <v>40</v>
      </c>
      <c r="L57" s="8"/>
      <c r="M57" s="8"/>
      <c r="N57" s="9"/>
    </row>
    <row r="58" spans="2:14" x14ac:dyDescent="0.25">
      <c r="B58" s="3" t="s">
        <v>9</v>
      </c>
      <c r="C58" s="10">
        <v>11292</v>
      </c>
      <c r="D58" s="1">
        <v>5308</v>
      </c>
      <c r="E58" s="1">
        <v>4021</v>
      </c>
      <c r="F58" s="1">
        <v>985</v>
      </c>
      <c r="G58" s="1">
        <v>4940</v>
      </c>
      <c r="H58" s="1">
        <v>1331</v>
      </c>
      <c r="I58" s="1">
        <v>1112</v>
      </c>
      <c r="J58" s="1">
        <v>570</v>
      </c>
      <c r="K58" s="1">
        <v>735</v>
      </c>
      <c r="L58" s="1"/>
      <c r="M58" s="1"/>
      <c r="N58" s="11"/>
    </row>
    <row r="59" spans="2:14" x14ac:dyDescent="0.25">
      <c r="B59" s="3" t="s">
        <v>10</v>
      </c>
      <c r="C59" s="10">
        <v>13756</v>
      </c>
      <c r="D59" s="1">
        <v>3535</v>
      </c>
      <c r="E59" s="1">
        <v>14936</v>
      </c>
      <c r="F59" s="1">
        <v>996</v>
      </c>
      <c r="G59" s="1">
        <v>2359</v>
      </c>
      <c r="H59" s="1">
        <v>927</v>
      </c>
      <c r="I59" s="1">
        <v>1011</v>
      </c>
      <c r="J59" s="1">
        <v>2590</v>
      </c>
      <c r="K59" s="1">
        <v>833</v>
      </c>
      <c r="L59" s="1"/>
      <c r="M59" s="1"/>
      <c r="N59" s="11"/>
    </row>
    <row r="60" spans="2:14" x14ac:dyDescent="0.25">
      <c r="B60" s="3" t="s">
        <v>11</v>
      </c>
      <c r="C60" s="10">
        <v>11086</v>
      </c>
      <c r="D60" s="1">
        <v>6008</v>
      </c>
      <c r="E60" s="1">
        <v>18463</v>
      </c>
      <c r="F60" s="1">
        <v>1147</v>
      </c>
      <c r="G60" s="1">
        <v>5967</v>
      </c>
      <c r="H60" s="1">
        <v>4660</v>
      </c>
      <c r="I60" s="1">
        <v>1209</v>
      </c>
      <c r="J60" s="1">
        <v>1523</v>
      </c>
      <c r="K60" s="1">
        <v>864</v>
      </c>
      <c r="L60" s="1"/>
      <c r="M60" s="1"/>
      <c r="N60" s="11"/>
    </row>
    <row r="61" spans="2:14" x14ac:dyDescent="0.25">
      <c r="B61" s="3" t="s">
        <v>12</v>
      </c>
      <c r="C61" s="10">
        <v>14119</v>
      </c>
      <c r="D61" s="1">
        <v>8972</v>
      </c>
      <c r="E61" s="1">
        <v>21116</v>
      </c>
      <c r="F61" s="1">
        <v>1605</v>
      </c>
      <c r="G61" s="1">
        <v>4753</v>
      </c>
      <c r="H61" s="1">
        <v>3250</v>
      </c>
      <c r="I61" s="1">
        <v>2757</v>
      </c>
      <c r="J61" s="1">
        <v>884</v>
      </c>
      <c r="K61" s="1">
        <v>821</v>
      </c>
      <c r="L61" s="1"/>
      <c r="M61" s="1"/>
      <c r="N61" s="11"/>
    </row>
    <row r="62" spans="2:14" x14ac:dyDescent="0.25">
      <c r="B62" s="3" t="s">
        <v>13</v>
      </c>
      <c r="C62" s="10">
        <v>10411</v>
      </c>
      <c r="D62" s="1">
        <v>4522</v>
      </c>
      <c r="E62" s="1">
        <v>45649</v>
      </c>
      <c r="F62" s="1">
        <v>905</v>
      </c>
      <c r="G62" s="1">
        <v>3637</v>
      </c>
      <c r="H62" s="1">
        <v>3372</v>
      </c>
      <c r="I62" s="1">
        <v>1425</v>
      </c>
      <c r="J62" s="1">
        <v>614</v>
      </c>
      <c r="K62" s="1">
        <v>793</v>
      </c>
      <c r="L62" s="1"/>
      <c r="M62" s="1"/>
      <c r="N62" s="11"/>
    </row>
    <row r="63" spans="2:14" x14ac:dyDescent="0.25">
      <c r="B63" s="3" t="s">
        <v>14</v>
      </c>
      <c r="C63" s="10">
        <v>12719</v>
      </c>
      <c r="D63" s="1">
        <v>6015</v>
      </c>
      <c r="E63" s="1">
        <v>14776</v>
      </c>
      <c r="F63" s="1">
        <v>4305</v>
      </c>
      <c r="G63" s="1">
        <v>2922</v>
      </c>
      <c r="H63" s="1">
        <v>1969</v>
      </c>
      <c r="I63" s="1">
        <v>1577</v>
      </c>
      <c r="J63" s="1">
        <v>683</v>
      </c>
      <c r="K63" s="1">
        <v>1084</v>
      </c>
      <c r="L63" s="1"/>
      <c r="M63" s="1"/>
      <c r="N63" s="11"/>
    </row>
    <row r="64" spans="2:14" x14ac:dyDescent="0.25">
      <c r="B64" s="3" t="s">
        <v>15</v>
      </c>
      <c r="C64" s="10">
        <v>14605</v>
      </c>
      <c r="D64" s="1">
        <v>11825</v>
      </c>
      <c r="E64" s="1">
        <v>9388</v>
      </c>
      <c r="F64" s="1">
        <v>4886</v>
      </c>
      <c r="G64" s="1">
        <v>4016</v>
      </c>
      <c r="H64" s="1">
        <v>4256</v>
      </c>
      <c r="I64" s="1">
        <v>3367</v>
      </c>
      <c r="J64" s="1">
        <v>511</v>
      </c>
      <c r="K64" s="1">
        <v>636</v>
      </c>
      <c r="L64" s="1"/>
      <c r="M64" s="1"/>
      <c r="N64" s="11"/>
    </row>
    <row r="65" spans="2:14" x14ac:dyDescent="0.25">
      <c r="B65" s="3" t="s">
        <v>16</v>
      </c>
      <c r="C65" s="10">
        <v>18110</v>
      </c>
      <c r="D65" s="1">
        <v>8984</v>
      </c>
      <c r="E65" s="1">
        <v>13581</v>
      </c>
      <c r="F65" s="1">
        <v>5882</v>
      </c>
      <c r="G65" s="1">
        <v>2928</v>
      </c>
      <c r="H65" s="1">
        <v>3658</v>
      </c>
      <c r="I65" s="1">
        <v>2519</v>
      </c>
      <c r="J65" s="1">
        <v>536</v>
      </c>
      <c r="K65" s="1">
        <v>756</v>
      </c>
      <c r="L65" s="1"/>
      <c r="M65" s="1"/>
      <c r="N65" s="11"/>
    </row>
    <row r="66" spans="2:14" x14ac:dyDescent="0.25">
      <c r="B66" s="3" t="s">
        <v>17</v>
      </c>
      <c r="C66" s="10">
        <v>13411</v>
      </c>
      <c r="D66" s="1">
        <v>6491</v>
      </c>
      <c r="E66" s="1">
        <v>8136</v>
      </c>
      <c r="F66" s="1">
        <v>2446</v>
      </c>
      <c r="G66" s="1">
        <v>2630</v>
      </c>
      <c r="H66" s="1">
        <v>4269</v>
      </c>
      <c r="I66" s="1">
        <v>2016</v>
      </c>
      <c r="J66" s="1">
        <v>554</v>
      </c>
      <c r="K66" s="1">
        <v>586</v>
      </c>
      <c r="L66" s="1"/>
      <c r="M66" s="1"/>
      <c r="N66" s="11"/>
    </row>
    <row r="67" spans="2:14" x14ac:dyDescent="0.25">
      <c r="B67" s="3" t="s">
        <v>18</v>
      </c>
      <c r="C67" s="10">
        <v>13428</v>
      </c>
      <c r="D67" s="1">
        <v>6622</v>
      </c>
      <c r="E67" s="1">
        <v>11250</v>
      </c>
      <c r="F67" s="1">
        <v>4546</v>
      </c>
      <c r="G67" s="1">
        <v>2779</v>
      </c>
      <c r="H67" s="1">
        <v>3934</v>
      </c>
      <c r="I67" s="1">
        <v>2605</v>
      </c>
      <c r="J67" s="1">
        <v>545</v>
      </c>
      <c r="K67" s="1">
        <v>642</v>
      </c>
      <c r="L67" s="1"/>
      <c r="M67" s="1"/>
      <c r="N67" s="11"/>
    </row>
    <row r="68" spans="2:14" x14ac:dyDescent="0.25">
      <c r="B68" s="3" t="s">
        <v>19</v>
      </c>
      <c r="C68" s="10">
        <v>13913</v>
      </c>
      <c r="D68" s="1">
        <v>4914</v>
      </c>
      <c r="E68" s="1">
        <v>14009</v>
      </c>
      <c r="F68" s="1">
        <v>9681</v>
      </c>
      <c r="G68" s="1">
        <v>4668</v>
      </c>
      <c r="H68" s="1">
        <v>3242</v>
      </c>
      <c r="I68" s="1">
        <v>1875</v>
      </c>
      <c r="J68" s="1">
        <v>567</v>
      </c>
      <c r="K68" s="1">
        <v>645</v>
      </c>
      <c r="L68" s="1"/>
      <c r="M68" s="1"/>
      <c r="N68" s="11"/>
    </row>
    <row r="69" spans="2:14" x14ac:dyDescent="0.25">
      <c r="B69" s="3" t="s">
        <v>20</v>
      </c>
      <c r="C69" s="10">
        <v>9265</v>
      </c>
      <c r="D69" s="1">
        <v>4068</v>
      </c>
      <c r="E69" s="1">
        <v>12284</v>
      </c>
      <c r="F69" s="1">
        <v>4532</v>
      </c>
      <c r="G69" s="1">
        <v>2469</v>
      </c>
      <c r="H69" s="1">
        <v>2126</v>
      </c>
      <c r="I69" s="1">
        <v>1436</v>
      </c>
      <c r="J69" s="1">
        <v>509</v>
      </c>
      <c r="K69" s="1">
        <v>713</v>
      </c>
      <c r="L69" s="1"/>
      <c r="M69" s="1"/>
      <c r="N69" s="11"/>
    </row>
    <row r="70" spans="2:14" x14ac:dyDescent="0.25">
      <c r="B70" s="3" t="s">
        <v>21</v>
      </c>
      <c r="C70" s="10">
        <v>10341</v>
      </c>
      <c r="D70" s="1">
        <v>7674</v>
      </c>
      <c r="E70" s="1">
        <v>10211</v>
      </c>
      <c r="F70" s="1">
        <v>17321</v>
      </c>
      <c r="G70" s="1">
        <v>2865</v>
      </c>
      <c r="H70" s="1">
        <v>6105</v>
      </c>
      <c r="I70" s="1">
        <v>1133</v>
      </c>
      <c r="J70" s="1">
        <v>422</v>
      </c>
      <c r="K70" s="1">
        <v>568</v>
      </c>
      <c r="L70" s="1"/>
      <c r="M70" s="1"/>
      <c r="N70" s="11"/>
    </row>
    <row r="71" spans="2:14" x14ac:dyDescent="0.25">
      <c r="B71" s="3" t="s">
        <v>22</v>
      </c>
      <c r="C71" s="10">
        <v>21803</v>
      </c>
      <c r="D71" s="1">
        <v>15769</v>
      </c>
      <c r="E71" s="1">
        <v>7357</v>
      </c>
      <c r="F71" s="1">
        <v>8338</v>
      </c>
      <c r="G71" s="1">
        <v>5605</v>
      </c>
      <c r="H71" s="1">
        <v>3370</v>
      </c>
      <c r="I71" s="1">
        <v>1223</v>
      </c>
      <c r="J71" s="1">
        <v>637</v>
      </c>
      <c r="K71" s="1">
        <v>726</v>
      </c>
      <c r="L71" s="1"/>
      <c r="M71" s="1"/>
      <c r="N71" s="11"/>
    </row>
    <row r="72" spans="2:14" x14ac:dyDescent="0.25">
      <c r="B72" s="3" t="s">
        <v>23</v>
      </c>
      <c r="C72" s="10">
        <v>16249</v>
      </c>
      <c r="D72" s="1">
        <v>18316</v>
      </c>
      <c r="E72" s="1">
        <v>6933</v>
      </c>
      <c r="F72" s="1">
        <v>5859</v>
      </c>
      <c r="G72" s="1">
        <v>7386</v>
      </c>
      <c r="H72" s="1">
        <v>4300</v>
      </c>
      <c r="I72" s="1">
        <v>2903</v>
      </c>
      <c r="J72" s="1">
        <v>739</v>
      </c>
      <c r="K72" s="1">
        <v>872</v>
      </c>
      <c r="L72" s="1"/>
      <c r="M72" s="1"/>
      <c r="N72" s="11"/>
    </row>
    <row r="73" spans="2:14" x14ac:dyDescent="0.25">
      <c r="B73" s="3" t="s">
        <v>24</v>
      </c>
      <c r="C73" s="10">
        <v>13217</v>
      </c>
      <c r="D73" s="1">
        <v>8434</v>
      </c>
      <c r="E73" s="1">
        <v>7172</v>
      </c>
      <c r="F73" s="1">
        <v>11211</v>
      </c>
      <c r="G73" s="1">
        <v>3576</v>
      </c>
      <c r="H73" s="1">
        <v>5520</v>
      </c>
      <c r="I73" s="1">
        <v>2903</v>
      </c>
      <c r="J73" s="1">
        <v>632</v>
      </c>
      <c r="K73" s="1">
        <v>788</v>
      </c>
      <c r="L73" s="1"/>
      <c r="M73" s="1"/>
      <c r="N73" s="11"/>
    </row>
    <row r="74" spans="2:14" x14ac:dyDescent="0.25">
      <c r="B74" s="3" t="s">
        <v>25</v>
      </c>
      <c r="C74" s="10">
        <v>12675</v>
      </c>
      <c r="D74" s="1">
        <v>5173</v>
      </c>
      <c r="E74" s="1">
        <v>5031</v>
      </c>
      <c r="F74" s="1">
        <v>5856</v>
      </c>
      <c r="G74" s="1">
        <v>2602</v>
      </c>
      <c r="H74" s="1">
        <v>5220</v>
      </c>
      <c r="I74" s="1">
        <v>1144</v>
      </c>
      <c r="J74" s="1">
        <v>692</v>
      </c>
      <c r="K74" s="1">
        <v>704</v>
      </c>
      <c r="L74" s="1"/>
      <c r="M74" s="1"/>
      <c r="N74" s="11"/>
    </row>
    <row r="75" spans="2:14" x14ac:dyDescent="0.25">
      <c r="B75" s="3" t="s">
        <v>26</v>
      </c>
      <c r="C75" s="10">
        <v>26701</v>
      </c>
      <c r="D75" s="1">
        <v>4440</v>
      </c>
      <c r="E75" s="1">
        <v>19759</v>
      </c>
      <c r="F75" s="1">
        <v>2113</v>
      </c>
      <c r="G75" s="1">
        <v>2207</v>
      </c>
      <c r="H75" s="1">
        <v>3262</v>
      </c>
      <c r="I75" s="1">
        <v>1196</v>
      </c>
      <c r="J75" s="1">
        <v>1688</v>
      </c>
      <c r="K75" s="1">
        <v>1437</v>
      </c>
      <c r="L75" s="1"/>
      <c r="M75" s="1"/>
      <c r="N75" s="11"/>
    </row>
    <row r="76" spans="2:14" x14ac:dyDescent="0.25">
      <c r="B76" s="3" t="s">
        <v>27</v>
      </c>
      <c r="C76" s="10">
        <v>11011</v>
      </c>
      <c r="D76" s="1">
        <v>4266</v>
      </c>
      <c r="E76" s="1">
        <v>5845</v>
      </c>
      <c r="F76" s="1">
        <v>9466</v>
      </c>
      <c r="G76" s="1">
        <v>1918</v>
      </c>
      <c r="H76" s="1">
        <v>2440</v>
      </c>
      <c r="I76" s="1">
        <v>1053</v>
      </c>
      <c r="J76" s="1">
        <v>1788</v>
      </c>
      <c r="K76" s="1">
        <v>811</v>
      </c>
      <c r="L76" s="1"/>
      <c r="M76" s="1"/>
      <c r="N76" s="11"/>
    </row>
    <row r="77" spans="2:14" x14ac:dyDescent="0.25">
      <c r="B77" s="3" t="s">
        <v>28</v>
      </c>
      <c r="C77" s="10">
        <v>9549</v>
      </c>
      <c r="D77" s="1">
        <v>5015</v>
      </c>
      <c r="E77" s="1">
        <v>15173</v>
      </c>
      <c r="F77" s="1">
        <v>21207</v>
      </c>
      <c r="G77" s="1">
        <v>2086</v>
      </c>
      <c r="H77" s="1">
        <v>1791</v>
      </c>
      <c r="I77" s="1">
        <v>1010</v>
      </c>
      <c r="J77" s="1">
        <v>506</v>
      </c>
      <c r="K77" s="1">
        <v>825</v>
      </c>
      <c r="L77" s="1"/>
      <c r="M77" s="1"/>
      <c r="N77" s="11"/>
    </row>
    <row r="78" spans="2:14" x14ac:dyDescent="0.25">
      <c r="B78" s="3" t="s">
        <v>29</v>
      </c>
      <c r="C78" s="10">
        <v>9993</v>
      </c>
      <c r="D78" s="1">
        <v>3606</v>
      </c>
      <c r="E78" s="1">
        <v>8704</v>
      </c>
      <c r="F78" s="1">
        <v>5662</v>
      </c>
      <c r="G78" s="1">
        <v>2164</v>
      </c>
      <c r="H78" s="1">
        <v>1202</v>
      </c>
      <c r="I78" s="1">
        <v>839</v>
      </c>
      <c r="J78" s="1">
        <v>478</v>
      </c>
      <c r="K78" s="1">
        <v>662</v>
      </c>
      <c r="L78" s="1"/>
      <c r="M78" s="1"/>
      <c r="N78" s="11"/>
    </row>
    <row r="79" spans="2:14" x14ac:dyDescent="0.25">
      <c r="B79" s="3" t="s">
        <v>30</v>
      </c>
      <c r="C79" s="10">
        <v>7125</v>
      </c>
      <c r="D79" s="1">
        <v>5232</v>
      </c>
      <c r="E79" s="1">
        <v>5450</v>
      </c>
      <c r="F79" s="1">
        <v>3971</v>
      </c>
      <c r="G79" s="1">
        <v>2010</v>
      </c>
      <c r="H79" s="1">
        <v>1196</v>
      </c>
      <c r="I79" s="1">
        <v>644</v>
      </c>
      <c r="J79" s="1">
        <v>344</v>
      </c>
      <c r="K79" s="1">
        <v>429</v>
      </c>
      <c r="L79" s="1"/>
      <c r="M79" s="1"/>
      <c r="N79" s="11"/>
    </row>
    <row r="80" spans="2:14" x14ac:dyDescent="0.25">
      <c r="B80" s="3" t="s">
        <v>31</v>
      </c>
      <c r="C80" s="10">
        <v>8494</v>
      </c>
      <c r="D80" s="1">
        <v>6425</v>
      </c>
      <c r="E80" s="1">
        <v>5490</v>
      </c>
      <c r="F80" s="1">
        <v>3072</v>
      </c>
      <c r="G80" s="1">
        <v>1931</v>
      </c>
      <c r="H80" s="1">
        <v>2355</v>
      </c>
      <c r="I80" s="1">
        <v>710</v>
      </c>
      <c r="J80" s="1">
        <v>375</v>
      </c>
      <c r="K80" s="1">
        <v>471</v>
      </c>
      <c r="L80" s="1"/>
      <c r="M80" s="1"/>
      <c r="N80" s="11"/>
    </row>
    <row r="81" spans="2:14" x14ac:dyDescent="0.25">
      <c r="B81" s="3" t="s">
        <v>32</v>
      </c>
      <c r="C81" s="10">
        <v>10810</v>
      </c>
      <c r="D81" s="1">
        <v>8210</v>
      </c>
      <c r="E81" s="1">
        <v>6715</v>
      </c>
      <c r="F81" s="1">
        <v>27539</v>
      </c>
      <c r="G81" s="1">
        <v>2520</v>
      </c>
      <c r="H81" s="1">
        <v>1875</v>
      </c>
      <c r="I81" s="1">
        <v>1018</v>
      </c>
      <c r="J81" s="1">
        <v>479</v>
      </c>
      <c r="K81" s="1">
        <v>707</v>
      </c>
      <c r="L81" s="1"/>
      <c r="M81" s="1"/>
      <c r="N81" s="11"/>
    </row>
    <row r="82" spans="2:14" x14ac:dyDescent="0.25">
      <c r="B82" s="3" t="s">
        <v>33</v>
      </c>
      <c r="C82" s="10">
        <v>10987</v>
      </c>
      <c r="D82" s="1">
        <v>7787</v>
      </c>
      <c r="E82" s="1">
        <v>8543</v>
      </c>
      <c r="F82" s="1">
        <v>12526</v>
      </c>
      <c r="G82" s="1">
        <v>2396</v>
      </c>
      <c r="H82" s="1">
        <v>2994</v>
      </c>
      <c r="I82" s="1">
        <v>902</v>
      </c>
      <c r="J82" s="1">
        <v>549</v>
      </c>
      <c r="K82" s="1">
        <v>867</v>
      </c>
      <c r="L82" s="1"/>
      <c r="M82" s="1"/>
      <c r="N82" s="11"/>
    </row>
    <row r="83" spans="2:14" x14ac:dyDescent="0.25">
      <c r="B83" s="3" t="s">
        <v>34</v>
      </c>
      <c r="C83" s="10">
        <v>11189</v>
      </c>
      <c r="D83" s="1">
        <v>16798</v>
      </c>
      <c r="E83" s="1">
        <v>6529</v>
      </c>
      <c r="F83" s="1">
        <v>5946</v>
      </c>
      <c r="G83" s="1">
        <v>3196</v>
      </c>
      <c r="H83" s="1">
        <v>1675</v>
      </c>
      <c r="I83" s="1">
        <v>1132</v>
      </c>
      <c r="J83" s="1">
        <v>602</v>
      </c>
      <c r="K83" s="1">
        <v>699</v>
      </c>
      <c r="L83" s="1"/>
      <c r="M83" s="1"/>
      <c r="N83" s="11"/>
    </row>
    <row r="84" spans="2:14" x14ac:dyDescent="0.25">
      <c r="B84" s="3" t="s">
        <v>35</v>
      </c>
      <c r="C84" s="10">
        <v>10885</v>
      </c>
      <c r="D84" s="1">
        <v>24811</v>
      </c>
      <c r="E84" s="1">
        <v>6029</v>
      </c>
      <c r="F84" s="1">
        <v>3130</v>
      </c>
      <c r="G84" s="1">
        <v>10707</v>
      </c>
      <c r="H84" s="1">
        <v>1879</v>
      </c>
      <c r="I84" s="1">
        <v>1983</v>
      </c>
      <c r="J84" s="1">
        <v>679</v>
      </c>
      <c r="K84" s="1">
        <v>698</v>
      </c>
      <c r="L84" s="1"/>
      <c r="M84" s="1"/>
      <c r="N84" s="11"/>
    </row>
    <row r="85" spans="2:14" x14ac:dyDescent="0.25">
      <c r="B85" s="3" t="s">
        <v>36</v>
      </c>
      <c r="C85" s="10">
        <v>11593</v>
      </c>
      <c r="D85" s="1">
        <v>39580</v>
      </c>
      <c r="E85" s="1">
        <v>6866</v>
      </c>
      <c r="F85" s="1">
        <v>4498</v>
      </c>
      <c r="G85" s="1">
        <v>9310</v>
      </c>
      <c r="H85" s="1">
        <v>1965</v>
      </c>
      <c r="I85" s="1">
        <v>1358</v>
      </c>
      <c r="J85" s="1">
        <v>1790</v>
      </c>
      <c r="K85" s="1">
        <v>871</v>
      </c>
      <c r="L85" s="1"/>
      <c r="M85" s="1"/>
      <c r="N85" s="11"/>
    </row>
    <row r="86" spans="2:14" x14ac:dyDescent="0.25">
      <c r="B86" s="3" t="s">
        <v>37</v>
      </c>
      <c r="C86" s="10">
        <v>20196</v>
      </c>
      <c r="D86" s="1">
        <v>22887</v>
      </c>
      <c r="E86" s="1">
        <v>4865</v>
      </c>
      <c r="F86" s="1">
        <v>3281</v>
      </c>
      <c r="G86" s="1">
        <v>6873</v>
      </c>
      <c r="H86" s="1">
        <v>1369</v>
      </c>
      <c r="I86" s="1">
        <v>1222</v>
      </c>
      <c r="J86" s="1">
        <v>1183</v>
      </c>
      <c r="K86" s="1">
        <v>787</v>
      </c>
      <c r="L86" s="1"/>
      <c r="M86" s="1"/>
      <c r="N86" s="11"/>
    </row>
    <row r="87" spans="2:14" x14ac:dyDescent="0.25">
      <c r="B87" s="3" t="s">
        <v>38</v>
      </c>
      <c r="C87" s="10">
        <v>20354</v>
      </c>
      <c r="D87" s="1">
        <v>120051</v>
      </c>
      <c r="E87" s="1">
        <v>6131</v>
      </c>
      <c r="F87" s="1">
        <v>4395</v>
      </c>
      <c r="G87" s="1">
        <v>8156</v>
      </c>
      <c r="H87" s="1">
        <v>2188</v>
      </c>
      <c r="I87" s="1">
        <v>1334</v>
      </c>
      <c r="J87" s="1">
        <v>2010</v>
      </c>
      <c r="K87" s="1">
        <v>1148</v>
      </c>
      <c r="L87" s="1"/>
      <c r="M87" s="1"/>
      <c r="N87" s="11"/>
    </row>
    <row r="88" spans="2:14" x14ac:dyDescent="0.25">
      <c r="B88" s="3" t="s">
        <v>39</v>
      </c>
      <c r="C88" s="10">
        <v>14462</v>
      </c>
      <c r="D88" s="1">
        <v>53882</v>
      </c>
      <c r="E88" s="1">
        <v>6536</v>
      </c>
      <c r="F88" s="1">
        <v>2415</v>
      </c>
      <c r="G88" s="1">
        <v>4588</v>
      </c>
      <c r="H88" s="1">
        <v>4031</v>
      </c>
      <c r="I88" s="1">
        <v>1307</v>
      </c>
      <c r="J88" s="1">
        <v>1533</v>
      </c>
      <c r="K88" s="1">
        <v>966</v>
      </c>
      <c r="L88" s="1"/>
      <c r="M88" s="1"/>
      <c r="N88" s="11"/>
    </row>
    <row r="89" spans="2:14" x14ac:dyDescent="0.25">
      <c r="B89" s="3" t="s">
        <v>40</v>
      </c>
      <c r="C89" s="10">
        <v>13804</v>
      </c>
      <c r="D89" s="1">
        <v>26217</v>
      </c>
      <c r="E89" s="1">
        <v>5033</v>
      </c>
      <c r="F89" s="1">
        <v>1989</v>
      </c>
      <c r="G89" s="1">
        <v>2543</v>
      </c>
      <c r="H89" s="1">
        <v>7881</v>
      </c>
      <c r="I89" s="1">
        <v>2458</v>
      </c>
      <c r="J89" s="1">
        <v>1250</v>
      </c>
      <c r="K89" s="1">
        <v>880</v>
      </c>
      <c r="L89" s="1"/>
      <c r="M89" s="1"/>
      <c r="N89" s="11"/>
    </row>
    <row r="90" spans="2:14" x14ac:dyDescent="0.25">
      <c r="B90" s="3" t="s">
        <v>41</v>
      </c>
      <c r="C90" s="10">
        <v>13781</v>
      </c>
      <c r="D90" s="1">
        <v>12944</v>
      </c>
      <c r="E90" s="1">
        <v>3956</v>
      </c>
      <c r="F90" s="1">
        <v>5994</v>
      </c>
      <c r="G90" s="1">
        <v>6823</v>
      </c>
      <c r="H90" s="1">
        <v>5679</v>
      </c>
      <c r="I90" s="1">
        <v>2598</v>
      </c>
      <c r="J90" s="1">
        <v>457</v>
      </c>
      <c r="K90" s="1">
        <v>689</v>
      </c>
      <c r="L90" s="1"/>
      <c r="M90" s="1"/>
      <c r="N90" s="11"/>
    </row>
    <row r="91" spans="2:14" x14ac:dyDescent="0.25">
      <c r="B91" s="3" t="s">
        <v>42</v>
      </c>
      <c r="C91" s="10">
        <v>10236</v>
      </c>
      <c r="D91" s="1">
        <v>6889</v>
      </c>
      <c r="E91" s="1">
        <v>6101</v>
      </c>
      <c r="F91" s="1">
        <v>36835</v>
      </c>
      <c r="G91" s="1">
        <v>2253</v>
      </c>
      <c r="H91" s="1">
        <v>7184</v>
      </c>
      <c r="I91" s="1">
        <v>1594</v>
      </c>
      <c r="J91" s="1">
        <v>868</v>
      </c>
      <c r="K91" s="1">
        <v>638</v>
      </c>
      <c r="L91" s="1"/>
      <c r="M91" s="1"/>
      <c r="N91" s="11"/>
    </row>
    <row r="92" spans="2:14" x14ac:dyDescent="0.25">
      <c r="B92" s="3" t="s">
        <v>43</v>
      </c>
      <c r="C92" s="10">
        <v>17329</v>
      </c>
      <c r="D92" s="1">
        <v>12168</v>
      </c>
      <c r="E92" s="1">
        <v>3273</v>
      </c>
      <c r="F92" s="1">
        <v>15675</v>
      </c>
      <c r="G92" s="1">
        <v>2623</v>
      </c>
      <c r="H92" s="1">
        <v>6118</v>
      </c>
      <c r="I92" s="1">
        <v>930</v>
      </c>
      <c r="J92" s="1">
        <v>424</v>
      </c>
      <c r="K92" s="1">
        <v>790</v>
      </c>
      <c r="L92" s="1"/>
      <c r="M92" s="1"/>
      <c r="N92" s="11"/>
    </row>
    <row r="93" spans="2:14" x14ac:dyDescent="0.25">
      <c r="B93" s="3" t="s">
        <v>44</v>
      </c>
      <c r="C93" s="10">
        <v>18819</v>
      </c>
      <c r="D93" s="1">
        <v>16282</v>
      </c>
      <c r="E93" s="1">
        <v>3940</v>
      </c>
      <c r="F93" s="1">
        <v>9749</v>
      </c>
      <c r="G93" s="1">
        <v>3148</v>
      </c>
      <c r="H93" s="1">
        <v>6132</v>
      </c>
      <c r="I93" s="1">
        <v>1088</v>
      </c>
      <c r="J93" s="1">
        <v>538</v>
      </c>
      <c r="K93" s="1">
        <v>771</v>
      </c>
      <c r="L93" s="1"/>
      <c r="M93" s="1"/>
      <c r="N93" s="11"/>
    </row>
    <row r="94" spans="2:14" x14ac:dyDescent="0.25">
      <c r="B94" s="3" t="s">
        <v>45</v>
      </c>
      <c r="C94" s="10">
        <v>15960</v>
      </c>
      <c r="D94" s="1">
        <v>10029</v>
      </c>
      <c r="E94" s="1">
        <v>4501</v>
      </c>
      <c r="F94" s="1">
        <v>17781</v>
      </c>
      <c r="G94" s="1">
        <v>2404</v>
      </c>
      <c r="H94" s="1">
        <v>8411</v>
      </c>
      <c r="I94" s="1">
        <v>1107</v>
      </c>
      <c r="J94" s="1">
        <v>402</v>
      </c>
      <c r="K94" s="1">
        <v>634</v>
      </c>
      <c r="L94" s="1"/>
      <c r="M94" s="1"/>
      <c r="N94" s="11"/>
    </row>
    <row r="95" spans="2:14" x14ac:dyDescent="0.25">
      <c r="B95" s="3" t="s">
        <v>46</v>
      </c>
      <c r="C95" s="10">
        <v>18427</v>
      </c>
      <c r="D95" s="1">
        <v>14757</v>
      </c>
      <c r="E95" s="1">
        <v>6827</v>
      </c>
      <c r="F95" s="1">
        <v>8214</v>
      </c>
      <c r="G95" s="1">
        <v>2293</v>
      </c>
      <c r="H95" s="1">
        <v>4045</v>
      </c>
      <c r="I95" s="1">
        <v>988</v>
      </c>
      <c r="J95" s="1">
        <v>402</v>
      </c>
      <c r="K95" s="1">
        <v>692</v>
      </c>
      <c r="L95" s="1"/>
      <c r="M95" s="1"/>
      <c r="N95" s="11"/>
    </row>
    <row r="96" spans="2:14" x14ac:dyDescent="0.25">
      <c r="B96" s="3" t="s">
        <v>47</v>
      </c>
      <c r="C96" s="10">
        <v>13811</v>
      </c>
      <c r="D96" s="1">
        <v>9932</v>
      </c>
      <c r="E96" s="1">
        <v>4677</v>
      </c>
      <c r="F96" s="1">
        <v>2353</v>
      </c>
      <c r="G96" s="1">
        <v>1875</v>
      </c>
      <c r="H96" s="1">
        <v>2162</v>
      </c>
      <c r="I96" s="1">
        <v>897</v>
      </c>
      <c r="J96" s="1">
        <v>453</v>
      </c>
      <c r="K96" s="1">
        <v>727</v>
      </c>
      <c r="L96" s="1"/>
      <c r="M96" s="1"/>
      <c r="N96" s="11"/>
    </row>
    <row r="97" spans="2:14" x14ac:dyDescent="0.25">
      <c r="B97" s="3" t="s">
        <v>48</v>
      </c>
      <c r="C97" s="10">
        <v>16046</v>
      </c>
      <c r="D97" s="1">
        <v>11136</v>
      </c>
      <c r="E97" s="1">
        <v>4316</v>
      </c>
      <c r="F97" s="1">
        <v>2035</v>
      </c>
      <c r="G97" s="1">
        <v>1714</v>
      </c>
      <c r="H97" s="1">
        <v>1397</v>
      </c>
      <c r="I97" s="1">
        <v>778</v>
      </c>
      <c r="J97" s="1">
        <v>368</v>
      </c>
      <c r="K97" s="1">
        <v>614</v>
      </c>
      <c r="L97" s="1"/>
      <c r="M97" s="1"/>
      <c r="N97" s="11"/>
    </row>
    <row r="98" spans="2:14" x14ac:dyDescent="0.25">
      <c r="B98" s="3" t="s">
        <v>49</v>
      </c>
      <c r="C98" s="10">
        <v>13590</v>
      </c>
      <c r="D98" s="1">
        <v>6790</v>
      </c>
      <c r="E98" s="1">
        <v>6705</v>
      </c>
      <c r="F98" s="1">
        <v>6084</v>
      </c>
      <c r="G98" s="1">
        <v>1787</v>
      </c>
      <c r="H98" s="1">
        <v>3229</v>
      </c>
      <c r="I98" s="1">
        <v>676</v>
      </c>
      <c r="J98" s="1">
        <v>299</v>
      </c>
      <c r="K98" s="1">
        <v>873</v>
      </c>
      <c r="L98" s="1"/>
      <c r="M98" s="1"/>
      <c r="N98" s="11"/>
    </row>
    <row r="99" spans="2:14" x14ac:dyDescent="0.25">
      <c r="B99" s="3" t="s">
        <v>50</v>
      </c>
      <c r="C99" s="10">
        <v>13221</v>
      </c>
      <c r="D99" s="1">
        <v>9242</v>
      </c>
      <c r="E99" s="1">
        <v>6791</v>
      </c>
      <c r="F99" s="1">
        <v>18555</v>
      </c>
      <c r="G99" s="1">
        <v>1570</v>
      </c>
      <c r="H99" s="1">
        <v>1704</v>
      </c>
      <c r="I99" s="1">
        <v>1051</v>
      </c>
      <c r="J99" s="1">
        <v>338</v>
      </c>
      <c r="K99" s="1">
        <v>844</v>
      </c>
      <c r="L99" s="1"/>
      <c r="M99" s="1"/>
      <c r="N99" s="11"/>
    </row>
    <row r="100" spans="2:14" x14ac:dyDescent="0.25">
      <c r="B100" s="3" t="s">
        <v>51</v>
      </c>
      <c r="C100" s="10">
        <v>14588</v>
      </c>
      <c r="D100" s="1">
        <v>9311</v>
      </c>
      <c r="E100" s="1">
        <v>4524</v>
      </c>
      <c r="F100" s="1">
        <v>9204</v>
      </c>
      <c r="G100" s="1">
        <v>2019</v>
      </c>
      <c r="H100" s="1">
        <v>1391</v>
      </c>
      <c r="I100" s="1">
        <v>1996</v>
      </c>
      <c r="J100" s="1">
        <v>389</v>
      </c>
      <c r="K100" s="1">
        <v>827</v>
      </c>
      <c r="L100" s="1"/>
      <c r="M100" s="1"/>
      <c r="N100" s="11"/>
    </row>
    <row r="101" spans="2:14" x14ac:dyDescent="0.25">
      <c r="B101" s="3" t="s">
        <v>52</v>
      </c>
      <c r="C101" s="10">
        <v>12803</v>
      </c>
      <c r="D101" s="1">
        <v>5411</v>
      </c>
      <c r="E101" s="1">
        <v>5567</v>
      </c>
      <c r="F101" s="1">
        <v>5591</v>
      </c>
      <c r="G101" s="1">
        <v>1601</v>
      </c>
      <c r="H101" s="1">
        <v>1716</v>
      </c>
      <c r="I101" s="1">
        <v>851</v>
      </c>
      <c r="J101" s="1">
        <v>278</v>
      </c>
      <c r="K101" s="1">
        <v>534</v>
      </c>
      <c r="L101" s="1"/>
      <c r="M101" s="1"/>
      <c r="N101" s="11"/>
    </row>
    <row r="102" spans="2:14" x14ac:dyDescent="0.25">
      <c r="B102" s="3" t="s">
        <v>53</v>
      </c>
      <c r="C102" s="10">
        <v>7131</v>
      </c>
      <c r="D102" s="1">
        <v>2345</v>
      </c>
      <c r="E102" s="1">
        <v>2915</v>
      </c>
      <c r="F102" s="1">
        <v>13838</v>
      </c>
      <c r="G102" s="1">
        <v>1073</v>
      </c>
      <c r="H102" s="1">
        <v>1067</v>
      </c>
      <c r="I102" s="1">
        <v>425</v>
      </c>
      <c r="J102" s="1">
        <v>144</v>
      </c>
      <c r="K102" s="1">
        <v>314</v>
      </c>
      <c r="L102" s="1"/>
      <c r="M102" s="1"/>
      <c r="N102" s="11"/>
    </row>
    <row r="103" spans="2:14" x14ac:dyDescent="0.25">
      <c r="B103" s="3" t="s">
        <v>54</v>
      </c>
      <c r="C103" s="10">
        <v>7966</v>
      </c>
      <c r="D103" s="1">
        <v>2857</v>
      </c>
      <c r="E103" s="1">
        <v>1837</v>
      </c>
      <c r="F103" s="1">
        <v>11310</v>
      </c>
      <c r="G103" s="1">
        <v>1436</v>
      </c>
      <c r="H103" s="1">
        <v>2076</v>
      </c>
      <c r="I103" s="1">
        <v>453</v>
      </c>
      <c r="J103" s="1">
        <v>173</v>
      </c>
      <c r="K103" s="1">
        <v>370</v>
      </c>
      <c r="L103" s="1"/>
      <c r="M103" s="1"/>
      <c r="N103" s="11"/>
    </row>
    <row r="104" spans="2:14" x14ac:dyDescent="0.25">
      <c r="B104" s="3" t="s">
        <v>55</v>
      </c>
      <c r="C104" s="10">
        <v>2843</v>
      </c>
      <c r="D104" s="1">
        <v>728</v>
      </c>
      <c r="E104" s="1">
        <v>867</v>
      </c>
      <c r="F104" s="1">
        <v>7168</v>
      </c>
      <c r="G104" s="1">
        <v>991</v>
      </c>
      <c r="H104" s="1">
        <v>179</v>
      </c>
      <c r="I104" s="1">
        <v>131</v>
      </c>
      <c r="J104" s="1">
        <v>78</v>
      </c>
      <c r="K104" s="1">
        <v>185</v>
      </c>
      <c r="L104" s="1"/>
      <c r="M104" s="1"/>
      <c r="N104" s="11"/>
    </row>
    <row r="105" spans="2:14" x14ac:dyDescent="0.25">
      <c r="B105" s="4" t="s">
        <v>56</v>
      </c>
      <c r="C105" s="12">
        <v>4277</v>
      </c>
      <c r="D105" s="13">
        <v>1159</v>
      </c>
      <c r="E105" s="13">
        <v>1106</v>
      </c>
      <c r="F105" s="13">
        <v>3275</v>
      </c>
      <c r="G105" s="13">
        <v>1062</v>
      </c>
      <c r="H105" s="13">
        <v>439</v>
      </c>
      <c r="I105" s="13">
        <v>276</v>
      </c>
      <c r="J105" s="13">
        <v>93</v>
      </c>
      <c r="K105" s="13">
        <v>229</v>
      </c>
      <c r="L105" s="13"/>
      <c r="M105" s="13"/>
      <c r="N105" s="14"/>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02"/>
  <sheetViews>
    <sheetView showGridLines="0" topLeftCell="A2" workbookViewId="0">
      <selection activeCell="B4" sqref="B4"/>
    </sheetView>
  </sheetViews>
  <sheetFormatPr defaultColWidth="9.140625" defaultRowHeight="12.75" x14ac:dyDescent="0.2"/>
  <cols>
    <col min="1" max="1" width="9.140625" style="15"/>
    <col min="2" max="2" width="12" style="15" customWidth="1"/>
    <col min="3" max="3" width="27.85546875" style="15" customWidth="1"/>
    <col min="4" max="4" width="54.42578125" style="15" customWidth="1"/>
    <col min="5" max="5" width="6.7109375" style="15" customWidth="1"/>
    <col min="6" max="6" width="9" style="15" customWidth="1"/>
    <col min="7" max="7" width="6.7109375" style="15" customWidth="1"/>
    <col min="8" max="8" width="5.28515625" style="15" bestFit="1" customWidth="1"/>
    <col min="9" max="9" width="6.28515625" style="15" hidden="1" customWidth="1"/>
    <col min="10" max="10" width="2.28515625" style="15" hidden="1" customWidth="1"/>
    <col min="11" max="11" width="48.5703125" style="15" customWidth="1"/>
    <col min="12" max="16384" width="9.140625" style="15"/>
  </cols>
  <sheetData>
    <row r="2" spans="2:11" x14ac:dyDescent="0.2">
      <c r="E2" s="16"/>
      <c r="F2" s="17"/>
      <c r="G2" s="18"/>
    </row>
    <row r="3" spans="2:11" x14ac:dyDescent="0.2">
      <c r="B3" s="16" t="s">
        <v>58</v>
      </c>
      <c r="C3" s="19" t="s">
        <v>66</v>
      </c>
      <c r="D3" s="19"/>
      <c r="E3" s="16"/>
      <c r="F3" s="17"/>
      <c r="G3" s="18"/>
    </row>
    <row r="4" spans="2:11" ht="13.5" customHeight="1" x14ac:dyDescent="0.2">
      <c r="B4" s="20" t="s">
        <v>59</v>
      </c>
      <c r="C4" s="21" t="s">
        <v>60</v>
      </c>
      <c r="D4" s="21" t="s">
        <v>65</v>
      </c>
      <c r="E4" s="21" t="s">
        <v>61</v>
      </c>
      <c r="F4" s="20" t="s">
        <v>62</v>
      </c>
      <c r="G4" s="20" t="s">
        <v>62</v>
      </c>
      <c r="H4" s="20"/>
      <c r="I4" s="22" t="s">
        <v>63</v>
      </c>
      <c r="K4" s="23" t="s">
        <v>64</v>
      </c>
    </row>
    <row r="5" spans="2:11" x14ac:dyDescent="0.2">
      <c r="B5" s="24">
        <v>39835</v>
      </c>
      <c r="C5" s="25" t="s">
        <v>79</v>
      </c>
      <c r="D5" s="25" t="s">
        <v>70</v>
      </c>
      <c r="E5" s="26"/>
      <c r="F5" s="26">
        <v>0</v>
      </c>
      <c r="G5" s="27">
        <f>F5-(ABS(F5)*2)</f>
        <v>0</v>
      </c>
      <c r="H5" s="27">
        <f ca="1">OFFSET($B$4,ROW()-ROW($H$4),0,1,1)</f>
        <v>39835</v>
      </c>
      <c r="I5" s="28" t="str">
        <f ca="1">OFFSET($C$4,ROW()-ROW($I$4),0,1,1)</f>
        <v>Order close Guantanamo</v>
      </c>
    </row>
    <row r="6" spans="2:11" x14ac:dyDescent="0.2">
      <c r="B6" s="24">
        <v>39842</v>
      </c>
      <c r="C6" s="25" t="s">
        <v>72</v>
      </c>
      <c r="D6" s="25" t="s">
        <v>70</v>
      </c>
      <c r="E6" s="26"/>
      <c r="F6" s="26">
        <v>4</v>
      </c>
      <c r="G6" s="27">
        <f>F6-(ABS(F6)*2)</f>
        <v>-4</v>
      </c>
      <c r="H6" s="27">
        <f ca="1">OFFSET($B$4,ROW()-ROW($H$4),0,1,1)</f>
        <v>39842</v>
      </c>
      <c r="I6" s="28" t="str">
        <f ca="1">OFFSET($C$4,ROW()-ROW($I$4),0,1,1)</f>
        <v>Lilly Ledbetter</v>
      </c>
      <c r="K6" s="29"/>
    </row>
    <row r="7" spans="2:11" x14ac:dyDescent="0.2">
      <c r="B7" s="24">
        <v>39861</v>
      </c>
      <c r="C7" s="25" t="s">
        <v>74</v>
      </c>
      <c r="D7" s="25" t="s">
        <v>70</v>
      </c>
      <c r="E7" s="26"/>
      <c r="F7" s="26">
        <v>8</v>
      </c>
      <c r="G7" s="27">
        <f>F7-(ABS(F7)*2)</f>
        <v>-8</v>
      </c>
      <c r="H7" s="27">
        <f ca="1">OFFSET($B$4,ROW()-ROW($H$4),0,1,1)</f>
        <v>39861</v>
      </c>
      <c r="I7" s="28" t="str">
        <f ca="1">OFFSET($C$4,ROW()-ROW($I$4),0,1,1)</f>
        <v>ARRA</v>
      </c>
      <c r="K7" s="29"/>
    </row>
    <row r="8" spans="2:11" x14ac:dyDescent="0.2">
      <c r="B8" s="24">
        <v>39953</v>
      </c>
      <c r="C8" s="25" t="s">
        <v>85</v>
      </c>
      <c r="D8" s="25" t="s">
        <v>70</v>
      </c>
      <c r="E8" s="26"/>
      <c r="F8" s="26">
        <v>3</v>
      </c>
      <c r="G8" s="27">
        <f>F8-(ABS(F8)*2)</f>
        <v>-3</v>
      </c>
      <c r="H8" s="27">
        <f ca="1">OFFSET($B$4,ROW()-ROW($H$4),0,1,1)</f>
        <v>39953</v>
      </c>
      <c r="I8" s="28" t="str">
        <f ca="1">OFFSET($C$4,ROW()-ROW($I$4),0,1,1)</f>
        <v>Families Save Homes Act</v>
      </c>
      <c r="K8" s="29"/>
    </row>
    <row r="9" spans="2:11" x14ac:dyDescent="0.2">
      <c r="B9" s="24">
        <v>39959</v>
      </c>
      <c r="C9" s="25" t="s">
        <v>86</v>
      </c>
      <c r="D9" s="25" t="s">
        <v>70</v>
      </c>
      <c r="E9" s="26"/>
      <c r="F9" s="26">
        <v>8</v>
      </c>
      <c r="G9" s="27">
        <f>F9-(ABS(F9)*2)</f>
        <v>-8</v>
      </c>
      <c r="H9" s="27">
        <f ca="1">OFFSET($B$4,ROW()-ROW($H$4),0,1,1)</f>
        <v>39959</v>
      </c>
      <c r="I9" s="28" t="str">
        <f ca="1">OFFSET($C$4,ROW()-ROW($I$4),0,1,1)</f>
        <v>Sotomayor Nomination</v>
      </c>
      <c r="K9" s="29"/>
    </row>
    <row r="10" spans="2:11" x14ac:dyDescent="0.2">
      <c r="B10" s="24">
        <v>39994</v>
      </c>
      <c r="C10" s="25" t="s">
        <v>92</v>
      </c>
      <c r="D10" s="25" t="s">
        <v>70</v>
      </c>
      <c r="E10" s="26"/>
      <c r="F10" s="26">
        <v>1</v>
      </c>
      <c r="G10" s="27">
        <f>F10-(ABS(F10)*2)</f>
        <v>-1</v>
      </c>
      <c r="H10" s="27">
        <f ca="1">OFFSET($B$4,ROW()-ROW($H$4),0,1,1)</f>
        <v>39994</v>
      </c>
      <c r="I10" s="28" t="str">
        <f ca="1">OFFSET($C$4,ROW()-ROW($I$4),0,1,1)</f>
        <v>US Troop Withdrawal Iraqi Cities</v>
      </c>
      <c r="K10" s="29"/>
    </row>
    <row r="11" spans="2:11" x14ac:dyDescent="0.2">
      <c r="B11" s="24">
        <v>40031</v>
      </c>
      <c r="C11" s="25" t="s">
        <v>96</v>
      </c>
      <c r="D11" s="25" t="s">
        <v>70</v>
      </c>
      <c r="E11" s="26"/>
      <c r="F11" s="26">
        <v>4</v>
      </c>
      <c r="G11" s="27">
        <f>F11-(ABS(F11)*2)</f>
        <v>-4</v>
      </c>
      <c r="H11" s="27">
        <f ca="1">OFFSET($B$4,ROW()-ROW($H$4),0,1,1)</f>
        <v>40031</v>
      </c>
      <c r="I11" s="28" t="str">
        <f ca="1">OFFSET($C$4,ROW()-ROW($I$4),0,1,1)</f>
        <v>Cash for Clunkers</v>
      </c>
    </row>
    <row r="12" spans="2:11" x14ac:dyDescent="0.2">
      <c r="B12" s="24">
        <v>40108</v>
      </c>
      <c r="C12" s="25" t="s">
        <v>112</v>
      </c>
      <c r="D12" s="25" t="s">
        <v>70</v>
      </c>
      <c r="E12" s="26"/>
      <c r="F12" s="26">
        <v>6</v>
      </c>
      <c r="G12" s="27">
        <f>F12-(ABS(F12)*2)</f>
        <v>-6</v>
      </c>
      <c r="H12" s="27">
        <f ca="1">OFFSET($B$4,ROW()-ROW($H$4),0,1,1)</f>
        <v>40108</v>
      </c>
      <c r="I12" s="28" t="str">
        <f ca="1">OFFSET($C$4,ROW()-ROW($I$4),0,1,1)</f>
        <v>Vet Health Care Budget Reform</v>
      </c>
    </row>
    <row r="13" spans="2:11" x14ac:dyDescent="0.2">
      <c r="B13" s="24">
        <v>40114</v>
      </c>
      <c r="C13" s="25" t="s">
        <v>113</v>
      </c>
      <c r="D13" s="25" t="s">
        <v>70</v>
      </c>
      <c r="E13" s="26"/>
      <c r="F13" s="26">
        <v>0</v>
      </c>
      <c r="G13" s="27">
        <f>F13-(ABS(F13)*2)</f>
        <v>0</v>
      </c>
      <c r="H13" s="27">
        <f ca="1">OFFSET($B$4,ROW()-ROW($H$4),0,1,1)</f>
        <v>40114</v>
      </c>
      <c r="I13" s="28" t="str">
        <f ca="1">OFFSET($C$4,ROW()-ROW($I$4),0,1,1)</f>
        <v>National Defense Authorization Act</v>
      </c>
    </row>
    <row r="14" spans="2:11" x14ac:dyDescent="0.2">
      <c r="B14" s="24">
        <v>40148</v>
      </c>
      <c r="C14" s="25" t="s">
        <v>116</v>
      </c>
      <c r="D14" s="25" t="s">
        <v>70</v>
      </c>
      <c r="E14" s="26"/>
      <c r="F14" s="26">
        <v>4</v>
      </c>
      <c r="G14" s="27">
        <f>F14-(ABS(F14)*2)</f>
        <v>-4</v>
      </c>
      <c r="H14" s="27">
        <f ca="1">OFFSET($B$4,ROW()-ROW($H$4),0,1,1)</f>
        <v>40148</v>
      </c>
      <c r="I14" s="28" t="str">
        <f ca="1">OFFSET($C$4,ROW()-ROW($I$4),0,1,1)</f>
        <v>30,000 Troops to Afghanistan</v>
      </c>
    </row>
    <row r="15" spans="2:11" x14ac:dyDescent="0.2">
      <c r="B15" s="24">
        <v>40260</v>
      </c>
      <c r="C15" s="25" t="s">
        <v>103</v>
      </c>
      <c r="D15" s="25" t="s">
        <v>70</v>
      </c>
      <c r="E15" s="26"/>
      <c r="F15" s="26">
        <v>4</v>
      </c>
      <c r="G15" s="27">
        <f>F15-(ABS(F15)*2)</f>
        <v>-4</v>
      </c>
      <c r="H15" s="27">
        <f ca="1">OFFSET($B$4,ROW()-ROW($H$4),0,1,1)</f>
        <v>40260</v>
      </c>
      <c r="I15" s="28" t="str">
        <f ca="1">OFFSET($C$4,ROW()-ROW($I$4),0,1,1)</f>
        <v>PPACA</v>
      </c>
    </row>
    <row r="16" spans="2:11" x14ac:dyDescent="0.2">
      <c r="B16" s="24">
        <v>40273</v>
      </c>
      <c r="C16" s="25" t="s">
        <v>104</v>
      </c>
      <c r="D16" s="25" t="s">
        <v>70</v>
      </c>
      <c r="E16" s="26"/>
      <c r="F16" s="26">
        <v>0</v>
      </c>
      <c r="G16" s="27">
        <f>F16-(ABS(F16)*2)</f>
        <v>0</v>
      </c>
      <c r="H16" s="27">
        <f ca="1">OFFSET($B$4,ROW()-ROW($H$4),0,1,1)</f>
        <v>40273</v>
      </c>
      <c r="I16" s="28" t="str">
        <f ca="1">OFFSET($C$4,ROW()-ROW($I$4),0,1,1)</f>
        <v>START Treaty</v>
      </c>
    </row>
    <row r="17" spans="2:9" x14ac:dyDescent="0.2">
      <c r="B17" s="24">
        <v>40421</v>
      </c>
      <c r="C17" s="25" t="s">
        <v>121</v>
      </c>
      <c r="D17" s="25" t="s">
        <v>70</v>
      </c>
      <c r="E17" s="26"/>
      <c r="F17" s="26">
        <v>2</v>
      </c>
      <c r="G17" s="27">
        <f>F17-(ABS(F17)*2)</f>
        <v>-2</v>
      </c>
      <c r="H17" s="27">
        <f ca="1">OFFSET($B$4,ROW()-ROW($H$4),0,1,1)</f>
        <v>40421</v>
      </c>
      <c r="I17" s="28" t="str">
        <f ca="1">OFFSET($C$4,ROW()-ROW($I$4),0,1,1)</f>
        <v>POTUS announces Iraq war end</v>
      </c>
    </row>
    <row r="18" spans="2:9" x14ac:dyDescent="0.2">
      <c r="B18" s="24">
        <v>40428</v>
      </c>
      <c r="C18" s="25" t="s">
        <v>111</v>
      </c>
      <c r="D18" s="25" t="s">
        <v>70</v>
      </c>
      <c r="E18" s="26"/>
      <c r="F18" s="26">
        <v>6</v>
      </c>
      <c r="G18" s="27">
        <f>F18-(ABS(F18)*2)</f>
        <v>-6</v>
      </c>
      <c r="H18" s="27">
        <f ca="1">OFFSET($B$4,ROW()-ROW($H$4),0,1,1)</f>
        <v>40428</v>
      </c>
      <c r="I18" s="28" t="str">
        <f ca="1">OFFSET($C$4,ROW()-ROW($I$4),0,1,1)</f>
        <v>Ending Bush tax cuts</v>
      </c>
    </row>
    <row r="19" spans="2:9" x14ac:dyDescent="0.2">
      <c r="B19" s="24">
        <v>40534</v>
      </c>
      <c r="C19" s="25" t="s">
        <v>110</v>
      </c>
      <c r="D19" s="25" t="s">
        <v>70</v>
      </c>
      <c r="E19" s="26"/>
      <c r="F19" s="26">
        <v>0</v>
      </c>
      <c r="G19" s="27">
        <f>F19-(ABS(F19)*2)</f>
        <v>0</v>
      </c>
      <c r="H19" s="27">
        <f ca="1">OFFSET($B$4,ROW()-ROW($H$4),0,1,1)</f>
        <v>40534</v>
      </c>
      <c r="I19" s="28" t="str">
        <f ca="1">OFFSET($C$4,ROW()-ROW($I$4),0,1,1)</f>
        <v>DADT repealed</v>
      </c>
    </row>
    <row r="20" spans="2:9" x14ac:dyDescent="0.2">
      <c r="B20" s="24">
        <v>40547</v>
      </c>
      <c r="C20" s="25" t="s">
        <v>127</v>
      </c>
      <c r="D20" s="25" t="s">
        <v>70</v>
      </c>
      <c r="E20" s="26"/>
      <c r="F20" s="26">
        <v>4</v>
      </c>
      <c r="G20" s="27">
        <f>F20-(ABS(F20)*2)</f>
        <v>-4</v>
      </c>
      <c r="H20" s="27">
        <f ca="1">OFFSET($B$4,ROW()-ROW($H$4),0,1,1)</f>
        <v>40547</v>
      </c>
      <c r="I20" s="28" t="str">
        <f ca="1">OFFSET($C$4,ROW()-ROW($I$4),0,1,1)</f>
        <v>Netanyahu asks POTUS pardon Pollard</v>
      </c>
    </row>
    <row r="21" spans="2:9" x14ac:dyDescent="0.2">
      <c r="B21" s="24">
        <v>40568</v>
      </c>
      <c r="C21" s="25" t="s">
        <v>131</v>
      </c>
      <c r="D21" s="25" t="s">
        <v>70</v>
      </c>
      <c r="E21" s="26"/>
      <c r="F21" s="26">
        <v>8</v>
      </c>
      <c r="G21" s="27">
        <f>F21-(ABS(F21)*2)</f>
        <v>-8</v>
      </c>
      <c r="H21" s="27">
        <f ca="1">OFFSET($B$4,ROW()-ROW($H$4),0,1,1)</f>
        <v>40568</v>
      </c>
      <c r="I21" s="28" t="str">
        <f ca="1">OFFSET($C$4,ROW()-ROW($I$4),0,1,1)</f>
        <v>POTUS hails US Sputnik movement</v>
      </c>
    </row>
    <row r="22" spans="2:9" x14ac:dyDescent="0.2">
      <c r="B22" s="24">
        <v>40630</v>
      </c>
      <c r="C22" s="25" t="s">
        <v>135</v>
      </c>
      <c r="D22" s="25" t="s">
        <v>70</v>
      </c>
      <c r="E22" s="26"/>
      <c r="F22" s="26">
        <v>1</v>
      </c>
      <c r="G22" s="27">
        <f>F22-(ABS(F22)*2)</f>
        <v>-1</v>
      </c>
      <c r="H22" s="27">
        <f ca="1">OFFSET($B$4,ROW()-ROW($H$4),0,1,1)</f>
        <v>40630</v>
      </c>
      <c r="I22" s="28" t="str">
        <f ca="1">OFFSET($C$4,ROW()-ROW($I$4),0,1,1)</f>
        <v>POTUS defends Libya intervention</v>
      </c>
    </row>
    <row r="23" spans="2:9" x14ac:dyDescent="0.2">
      <c r="B23" s="24">
        <v>40637</v>
      </c>
      <c r="C23" s="25" t="s">
        <v>137</v>
      </c>
      <c r="D23" s="25" t="s">
        <v>70</v>
      </c>
      <c r="E23" s="26"/>
      <c r="F23" s="26">
        <v>5</v>
      </c>
      <c r="G23" s="27">
        <f>F23-(ABS(F23)*2)</f>
        <v>-5</v>
      </c>
      <c r="H23" s="27">
        <f ca="1">OFFSET($B$4,ROW()-ROW($H$4),0,1,1)</f>
        <v>40637</v>
      </c>
      <c r="I23" s="28" t="str">
        <f ca="1">OFFSET($C$4,ROW()-ROW($I$4),0,1,1)</f>
        <v>Obama 2012 pres bid</v>
      </c>
    </row>
    <row r="24" spans="2:9" x14ac:dyDescent="0.2">
      <c r="B24" s="24">
        <v>40687</v>
      </c>
      <c r="C24" s="25"/>
      <c r="D24" s="25" t="s">
        <v>70</v>
      </c>
      <c r="E24" s="26"/>
      <c r="F24" s="26">
        <v>6</v>
      </c>
      <c r="G24" s="27">
        <f>F24-(ABS(F24)*2)</f>
        <v>-6</v>
      </c>
      <c r="H24" s="27">
        <f ca="1">OFFSET($B$4,ROW()-ROW($H$4),0,1,1)</f>
        <v>40687</v>
      </c>
      <c r="I24" s="28">
        <f ca="1">OFFSET($C$4,ROW()-ROW($I$4),0,1,1)</f>
        <v>0</v>
      </c>
    </row>
    <row r="25" spans="2:9" x14ac:dyDescent="0.2">
      <c r="B25" s="24">
        <v>40722</v>
      </c>
      <c r="C25" s="25"/>
      <c r="D25" s="25" t="s">
        <v>70</v>
      </c>
      <c r="E25" s="26"/>
      <c r="F25" s="26">
        <v>8</v>
      </c>
      <c r="G25" s="27">
        <f>F25-(ABS(F25)*2)</f>
        <v>-8</v>
      </c>
      <c r="H25" s="27">
        <f ca="1">OFFSET($B$4,ROW()-ROW($H$4),0,1,1)</f>
        <v>40722</v>
      </c>
      <c r="I25" s="28">
        <f ca="1">OFFSET($C$4,ROW()-ROW($I$4),0,1,1)</f>
        <v>0</v>
      </c>
    </row>
    <row r="26" spans="2:9" x14ac:dyDescent="0.2">
      <c r="B26" s="24">
        <v>40757</v>
      </c>
      <c r="C26" s="25"/>
      <c r="D26" s="25" t="s">
        <v>70</v>
      </c>
      <c r="E26" s="26"/>
      <c r="F26" s="26">
        <v>2</v>
      </c>
      <c r="G26" s="27">
        <f>F26-(ABS(F26)*2)</f>
        <v>-2</v>
      </c>
      <c r="H26" s="27">
        <f ca="1">OFFSET($B$4,ROW()-ROW($H$4),0,1,1)</f>
        <v>40757</v>
      </c>
      <c r="I26" s="28">
        <f ca="1">OFFSET($C$4,ROW()-ROW($I$4),0,1,1)</f>
        <v>0</v>
      </c>
    </row>
    <row r="27" spans="2:9" x14ac:dyDescent="0.2">
      <c r="B27" s="24">
        <v>40792</v>
      </c>
      <c r="C27" s="25"/>
      <c r="D27" s="25" t="s">
        <v>70</v>
      </c>
      <c r="E27" s="26"/>
      <c r="F27" s="26">
        <v>4</v>
      </c>
      <c r="G27" s="27">
        <f>F27-(ABS(F27)*2)</f>
        <v>-4</v>
      </c>
      <c r="H27" s="27">
        <f ca="1">OFFSET($B$4,ROW()-ROW($H$4),0,1,1)</f>
        <v>40792</v>
      </c>
      <c r="I27" s="28">
        <f ca="1">OFFSET($C$4,ROW()-ROW($I$4),0,1,1)</f>
        <v>0</v>
      </c>
    </row>
    <row r="28" spans="2:9" x14ac:dyDescent="0.2">
      <c r="B28" s="24">
        <v>40827</v>
      </c>
      <c r="C28" s="25"/>
      <c r="D28" s="25" t="s">
        <v>70</v>
      </c>
      <c r="E28" s="26"/>
      <c r="F28" s="26">
        <v>6</v>
      </c>
      <c r="G28" s="27">
        <f>F28-(ABS(F28)*2)</f>
        <v>-6</v>
      </c>
      <c r="H28" s="27">
        <f ca="1">OFFSET($B$4,ROW()-ROW($H$4),0,1,1)</f>
        <v>40827</v>
      </c>
      <c r="I28" s="28">
        <f ca="1">OFFSET($C$4,ROW()-ROW($I$4),0,1,1)</f>
        <v>0</v>
      </c>
    </row>
    <row r="29" spans="2:9" x14ac:dyDescent="0.2">
      <c r="B29" s="24">
        <v>40862</v>
      </c>
      <c r="C29" s="25"/>
      <c r="D29" s="25" t="s">
        <v>70</v>
      </c>
      <c r="E29" s="26"/>
      <c r="F29" s="26">
        <v>8</v>
      </c>
      <c r="G29" s="27">
        <f>F29-(ABS(F29)*2)</f>
        <v>-8</v>
      </c>
      <c r="H29" s="27">
        <f ca="1">OFFSET($B$4,ROW()-ROW($H$4),0,1,1)</f>
        <v>40862</v>
      </c>
      <c r="I29" s="28">
        <f ca="1">OFFSET($C$4,ROW()-ROW($I$4),0,1,1)</f>
        <v>0</v>
      </c>
    </row>
    <row r="30" spans="2:9" x14ac:dyDescent="0.2">
      <c r="B30" s="24"/>
      <c r="C30" s="25"/>
      <c r="D30" s="25" t="s">
        <v>70</v>
      </c>
      <c r="E30" s="26"/>
      <c r="F30" s="26">
        <v>8</v>
      </c>
      <c r="G30" s="27">
        <f>F30-(ABS(F30)*2)</f>
        <v>-8</v>
      </c>
      <c r="H30" s="27">
        <f ca="1">OFFSET($B$4,ROW()-ROW($H$4),0,1,1)</f>
        <v>0</v>
      </c>
      <c r="I30" s="28">
        <f ca="1">OFFSET($C$4,ROW()-ROW($I$4),0,1,1)</f>
        <v>0</v>
      </c>
    </row>
    <row r="31" spans="2:9" x14ac:dyDescent="0.2">
      <c r="B31" s="24"/>
      <c r="C31" s="25"/>
      <c r="D31" s="25" t="s">
        <v>70</v>
      </c>
      <c r="E31" s="26"/>
      <c r="F31" s="26"/>
      <c r="G31" s="27">
        <f>F31-(ABS(F31)*2)</f>
        <v>0</v>
      </c>
      <c r="H31" s="27">
        <f ca="1">OFFSET($B$4,ROW()-ROW($H$4),0,1,1)</f>
        <v>0</v>
      </c>
      <c r="I31" s="28">
        <f ca="1">OFFSET($C$4,ROW()-ROW($I$4),0,1,1)</f>
        <v>0</v>
      </c>
    </row>
    <row r="32" spans="2:9" x14ac:dyDescent="0.2">
      <c r="B32" s="24"/>
      <c r="C32" s="25"/>
      <c r="D32" s="25" t="s">
        <v>70</v>
      </c>
      <c r="E32" s="26"/>
      <c r="F32" s="26">
        <v>8</v>
      </c>
      <c r="G32" s="27">
        <f>F32-(ABS(F32)*2)</f>
        <v>-8</v>
      </c>
      <c r="H32" s="27">
        <f ca="1">OFFSET($B$4,ROW()-ROW($H$4),0,1,1)</f>
        <v>0</v>
      </c>
      <c r="I32" s="28">
        <f ca="1">OFFSET($C$4,ROW()-ROW($I$4),0,1,1)</f>
        <v>0</v>
      </c>
    </row>
    <row r="33" spans="2:9" x14ac:dyDescent="0.2">
      <c r="B33" s="24"/>
      <c r="C33" s="25"/>
      <c r="D33" s="25" t="s">
        <v>70</v>
      </c>
      <c r="E33" s="26"/>
      <c r="F33" s="26">
        <v>4</v>
      </c>
      <c r="G33" s="27">
        <f>F33-(ABS(F33)*2)</f>
        <v>-4</v>
      </c>
      <c r="H33" s="27">
        <f ca="1">OFFSET($B$4,ROW()-ROW($H$4),0,1,1)</f>
        <v>0</v>
      </c>
      <c r="I33" s="28">
        <f ca="1">OFFSET($C$4,ROW()-ROW($I$4),0,1,1)</f>
        <v>0</v>
      </c>
    </row>
    <row r="34" spans="2:9" x14ac:dyDescent="0.2">
      <c r="B34" s="24"/>
      <c r="C34" s="25"/>
      <c r="D34" s="25" t="s">
        <v>70</v>
      </c>
      <c r="E34" s="26"/>
      <c r="F34" s="26">
        <v>6</v>
      </c>
      <c r="G34" s="27">
        <f>F34-(ABS(F34)*2)</f>
        <v>-6</v>
      </c>
      <c r="H34" s="27">
        <f ca="1">OFFSET($B$4,ROW()-ROW($H$4),0,1,1)</f>
        <v>0</v>
      </c>
      <c r="I34" s="28">
        <f ca="1">OFFSET($C$4,ROW()-ROW($I$4),0,1,1)</f>
        <v>0</v>
      </c>
    </row>
    <row r="35" spans="2:9" x14ac:dyDescent="0.2">
      <c r="B35" s="24"/>
      <c r="C35" s="25"/>
      <c r="D35" s="25"/>
      <c r="E35" s="26"/>
      <c r="F35" s="26"/>
      <c r="G35" s="27">
        <f>F35-(ABS(F35)*2)</f>
        <v>0</v>
      </c>
      <c r="H35" s="27">
        <f ca="1">OFFSET($B$4,ROW()-ROW($H$4),0,1,1)</f>
        <v>0</v>
      </c>
      <c r="I35" s="28">
        <f ca="1">OFFSET($C$4,ROW()-ROW($I$4),0,1,1)</f>
        <v>0</v>
      </c>
    </row>
    <row r="36" spans="2:9" x14ac:dyDescent="0.2">
      <c r="B36" s="24"/>
      <c r="C36" s="25"/>
      <c r="D36" s="25"/>
      <c r="E36" s="26"/>
      <c r="F36" s="26"/>
      <c r="G36" s="27">
        <f>F36-(ABS(F36)*2)</f>
        <v>0</v>
      </c>
      <c r="H36" s="27">
        <f ca="1">OFFSET($B$4,ROW()-ROW($H$4),0,1,1)</f>
        <v>0</v>
      </c>
      <c r="I36" s="28">
        <f ca="1">OFFSET($C$4,ROW()-ROW($I$4),0,1,1)</f>
        <v>0</v>
      </c>
    </row>
    <row r="37" spans="2:9" x14ac:dyDescent="0.2">
      <c r="B37" s="24"/>
      <c r="C37" s="25"/>
      <c r="D37" s="25"/>
      <c r="E37" s="26"/>
      <c r="F37" s="26"/>
      <c r="G37" s="27">
        <f>F37-(ABS(F37)*2)</f>
        <v>0</v>
      </c>
      <c r="H37" s="27">
        <f ca="1">OFFSET($B$4,ROW()-ROW($H$4),0,1,1)</f>
        <v>0</v>
      </c>
      <c r="I37" s="28">
        <f ca="1">OFFSET($C$4,ROW()-ROW($I$4),0,1,1)</f>
        <v>0</v>
      </c>
    </row>
    <row r="38" spans="2:9" x14ac:dyDescent="0.2">
      <c r="B38" s="24"/>
      <c r="C38" s="25"/>
      <c r="D38" s="25"/>
      <c r="E38" s="26"/>
      <c r="F38" s="26"/>
      <c r="G38" s="27">
        <f>F38-(ABS(F38)*2)</f>
        <v>0</v>
      </c>
      <c r="H38" s="27">
        <f ca="1">OFFSET($B$4,ROW()-ROW($H$4),0,1,1)</f>
        <v>0</v>
      </c>
      <c r="I38" s="28">
        <f ca="1">OFFSET($C$4,ROW()-ROW($I$4),0,1,1)</f>
        <v>0</v>
      </c>
    </row>
    <row r="39" spans="2:9" x14ac:dyDescent="0.2">
      <c r="B39" s="24"/>
      <c r="C39" s="25"/>
      <c r="D39" s="25"/>
      <c r="E39" s="26"/>
      <c r="F39" s="26"/>
      <c r="G39" s="27">
        <f>F39-(ABS(F39)*2)</f>
        <v>0</v>
      </c>
      <c r="H39" s="27">
        <f ca="1">OFFSET($B$4,ROW()-ROW($H$4),0,1,1)</f>
        <v>0</v>
      </c>
      <c r="I39" s="28">
        <f ca="1">OFFSET($C$4,ROW()-ROW($I$4),0,1,1)</f>
        <v>0</v>
      </c>
    </row>
    <row r="40" spans="2:9" x14ac:dyDescent="0.2">
      <c r="B40" s="24"/>
      <c r="C40" s="25"/>
      <c r="D40" s="25"/>
      <c r="E40" s="26"/>
      <c r="F40" s="26"/>
      <c r="G40" s="27">
        <f>F40-(ABS(F40)*2)</f>
        <v>0</v>
      </c>
      <c r="H40" s="27">
        <f ca="1">OFFSET($B$4,ROW()-ROW($H$4),0,1,1)</f>
        <v>0</v>
      </c>
      <c r="I40" s="28">
        <f ca="1">OFFSET($C$4,ROW()-ROW($I$4),0,1,1)</f>
        <v>0</v>
      </c>
    </row>
    <row r="41" spans="2:9" x14ac:dyDescent="0.2">
      <c r="B41" s="24"/>
      <c r="C41" s="25"/>
      <c r="D41" s="25"/>
      <c r="E41" s="26"/>
      <c r="F41" s="26"/>
      <c r="G41" s="27">
        <f>F41-(ABS(F41)*2)</f>
        <v>0</v>
      </c>
      <c r="H41" s="27">
        <f ca="1">OFFSET($B$4,ROW()-ROW($H$4),0,1,1)</f>
        <v>0</v>
      </c>
      <c r="I41" s="28">
        <f ca="1">OFFSET($C$4,ROW()-ROW($I$4),0,1,1)</f>
        <v>0</v>
      </c>
    </row>
    <row r="42" spans="2:9" x14ac:dyDescent="0.2">
      <c r="B42" s="24"/>
      <c r="C42" s="25"/>
      <c r="D42" s="25"/>
      <c r="E42" s="26"/>
      <c r="F42" s="26"/>
      <c r="G42" s="27">
        <f>F42-(ABS(F42)*2)</f>
        <v>0</v>
      </c>
      <c r="H42" s="27">
        <f ca="1">OFFSET($B$4,ROW()-ROW($H$4),0,1,1)</f>
        <v>0</v>
      </c>
      <c r="I42" s="28">
        <f ca="1">OFFSET($C$4,ROW()-ROW($I$4),0,1,1)</f>
        <v>0</v>
      </c>
    </row>
    <row r="43" spans="2:9" x14ac:dyDescent="0.2">
      <c r="B43" s="24"/>
      <c r="C43" s="25"/>
      <c r="D43" s="25"/>
      <c r="E43" s="26"/>
      <c r="F43" s="26"/>
      <c r="G43" s="27">
        <f>F43-(ABS(F43)*2)</f>
        <v>0</v>
      </c>
      <c r="H43" s="27">
        <f ca="1">OFFSET($B$4,ROW()-ROW($H$4),0,1,1)</f>
        <v>0</v>
      </c>
      <c r="I43" s="28">
        <f ca="1">OFFSET($C$4,ROW()-ROW($I$4),0,1,1)</f>
        <v>0</v>
      </c>
    </row>
    <row r="44" spans="2:9" x14ac:dyDescent="0.2">
      <c r="B44" s="24"/>
      <c r="C44" s="25"/>
      <c r="D44" s="25"/>
      <c r="E44" s="26"/>
      <c r="F44" s="26"/>
      <c r="G44" s="27">
        <f>F44-(ABS(F44)*2)</f>
        <v>0</v>
      </c>
      <c r="H44" s="27">
        <f ca="1">OFFSET($B$4,ROW()-ROW($H$4),0,1,1)</f>
        <v>0</v>
      </c>
      <c r="I44" s="28">
        <f ca="1">OFFSET($C$4,ROW()-ROW($I$4),0,1,1)</f>
        <v>0</v>
      </c>
    </row>
    <row r="45" spans="2:9" x14ac:dyDescent="0.2">
      <c r="B45" s="24"/>
      <c r="C45" s="25"/>
      <c r="D45" s="25"/>
      <c r="E45" s="26"/>
      <c r="F45" s="26"/>
      <c r="G45" s="27">
        <f>F45-(ABS(F45)*2)</f>
        <v>0</v>
      </c>
      <c r="H45" s="27">
        <f ca="1">OFFSET($B$4,ROW()-ROW($H$4),0,1,1)</f>
        <v>0</v>
      </c>
      <c r="I45" s="28">
        <f ca="1">OFFSET($C$4,ROW()-ROW($I$4),0,1,1)</f>
        <v>0</v>
      </c>
    </row>
    <row r="46" spans="2:9" x14ac:dyDescent="0.2">
      <c r="B46" s="24"/>
      <c r="C46" s="25"/>
      <c r="D46" s="25"/>
      <c r="E46" s="26"/>
      <c r="F46" s="26"/>
      <c r="G46" s="27">
        <f>F46-(ABS(F46)*2)</f>
        <v>0</v>
      </c>
      <c r="H46" s="27">
        <f ca="1">OFFSET($B$4,ROW()-ROW($H$4),0,1,1)</f>
        <v>0</v>
      </c>
      <c r="I46" s="28">
        <f ca="1">OFFSET($C$4,ROW()-ROW($I$4),0,1,1)</f>
        <v>0</v>
      </c>
    </row>
    <row r="47" spans="2:9" x14ac:dyDescent="0.2">
      <c r="B47" s="24"/>
      <c r="C47" s="25"/>
      <c r="D47" s="25"/>
      <c r="E47" s="26"/>
      <c r="F47" s="26"/>
      <c r="G47" s="27">
        <f>F47-(ABS(F47)*2)</f>
        <v>0</v>
      </c>
      <c r="H47" s="27">
        <f ca="1">OFFSET($B$4,ROW()-ROW($H$4),0,1,1)</f>
        <v>0</v>
      </c>
      <c r="I47" s="28">
        <f ca="1">OFFSET($C$4,ROW()-ROW($I$4),0,1,1)</f>
        <v>0</v>
      </c>
    </row>
    <row r="48" spans="2:9" x14ac:dyDescent="0.2">
      <c r="B48" s="24"/>
      <c r="C48" s="25"/>
      <c r="D48" s="25"/>
      <c r="E48" s="26"/>
      <c r="F48" s="26"/>
      <c r="G48" s="27">
        <f>F48-(ABS(F48)*2)</f>
        <v>0</v>
      </c>
      <c r="H48" s="27">
        <f ca="1">OFFSET($B$4,ROW()-ROW($H$4),0,1,1)</f>
        <v>0</v>
      </c>
      <c r="I48" s="28">
        <f ca="1">OFFSET($C$4,ROW()-ROW($I$4),0,1,1)</f>
        <v>0</v>
      </c>
    </row>
    <row r="49" spans="2:9" x14ac:dyDescent="0.2">
      <c r="B49" s="24"/>
      <c r="C49" s="25"/>
      <c r="D49" s="25"/>
      <c r="E49" s="26"/>
      <c r="F49" s="26"/>
      <c r="G49" s="27">
        <f>F49-(ABS(F49)*2)</f>
        <v>0</v>
      </c>
      <c r="H49" s="27">
        <f ca="1">OFFSET($B$4,ROW()-ROW($H$4),0,1,1)</f>
        <v>0</v>
      </c>
      <c r="I49" s="28">
        <f ca="1">OFFSET($C$4,ROW()-ROW($I$4),0,1,1)</f>
        <v>0</v>
      </c>
    </row>
    <row r="50" spans="2:9" x14ac:dyDescent="0.2">
      <c r="B50" s="24"/>
      <c r="C50" s="25"/>
      <c r="D50" s="25"/>
      <c r="E50" s="26"/>
      <c r="F50" s="26"/>
      <c r="G50" s="27">
        <f>F50-(ABS(F50)*2)</f>
        <v>0</v>
      </c>
      <c r="H50" s="27">
        <f ca="1">OFFSET($B$4,ROW()-ROW($H$4),0,1,1)</f>
        <v>0</v>
      </c>
      <c r="I50" s="28">
        <f ca="1">OFFSET($C$4,ROW()-ROW($I$4),0,1,1)</f>
        <v>0</v>
      </c>
    </row>
    <row r="51" spans="2:9" x14ac:dyDescent="0.2">
      <c r="B51" s="24"/>
      <c r="C51" s="25"/>
      <c r="D51" s="25"/>
      <c r="E51" s="26"/>
      <c r="F51" s="26"/>
      <c r="G51" s="27">
        <f>F51-(ABS(F51)*2)</f>
        <v>0</v>
      </c>
      <c r="H51" s="27">
        <f ca="1">OFFSET($B$4,ROW()-ROW($H$4),0,1,1)</f>
        <v>0</v>
      </c>
      <c r="I51" s="28">
        <f ca="1">OFFSET($C$4,ROW()-ROW($I$4),0,1,1)</f>
        <v>0</v>
      </c>
    </row>
    <row r="52" spans="2:9" x14ac:dyDescent="0.2">
      <c r="B52" s="24"/>
      <c r="C52" s="25"/>
      <c r="D52" s="25"/>
      <c r="E52" s="26"/>
      <c r="F52" s="26"/>
      <c r="G52" s="27">
        <f>F52-(ABS(F52)*2)</f>
        <v>0</v>
      </c>
      <c r="H52" s="27">
        <f ca="1">OFFSET($B$4,ROW()-ROW($H$4),0,1,1)</f>
        <v>0</v>
      </c>
      <c r="I52" s="28">
        <f ca="1">OFFSET($C$4,ROW()-ROW($I$4),0,1,1)</f>
        <v>0</v>
      </c>
    </row>
    <row r="53" spans="2:9" x14ac:dyDescent="0.2">
      <c r="B53" s="24"/>
      <c r="C53" s="25"/>
      <c r="D53" s="25"/>
      <c r="E53" s="26"/>
      <c r="F53" s="26"/>
      <c r="G53" s="27">
        <f>F53-(ABS(F53)*2)</f>
        <v>0</v>
      </c>
      <c r="H53" s="27">
        <f ca="1">OFFSET($B$4,ROW()-ROW($H$4),0,1,1)</f>
        <v>0</v>
      </c>
      <c r="I53" s="28">
        <f ca="1">OFFSET($C$4,ROW()-ROW($I$4),0,1,1)</f>
        <v>0</v>
      </c>
    </row>
    <row r="54" spans="2:9" x14ac:dyDescent="0.2">
      <c r="B54" s="24"/>
      <c r="C54" s="25"/>
      <c r="D54" s="25"/>
      <c r="E54" s="26"/>
      <c r="F54" s="26"/>
      <c r="G54" s="27">
        <f>F54-(ABS(F54)*2)</f>
        <v>0</v>
      </c>
      <c r="H54" s="27">
        <f ca="1">OFFSET($B$4,ROW()-ROW($H$4),0,1,1)</f>
        <v>0</v>
      </c>
      <c r="I54" s="28">
        <f ca="1">OFFSET($C$4,ROW()-ROW($I$4),0,1,1)</f>
        <v>0</v>
      </c>
    </row>
    <row r="55" spans="2:9" x14ac:dyDescent="0.2">
      <c r="B55" s="24"/>
      <c r="C55" s="25"/>
      <c r="D55" s="25"/>
      <c r="E55" s="26"/>
      <c r="F55" s="26"/>
      <c r="G55" s="27">
        <f>F55-(ABS(F55)*2)</f>
        <v>0</v>
      </c>
      <c r="H55" s="27">
        <f ca="1">OFFSET($B$4,ROW()-ROW($H$4),0,1,1)</f>
        <v>0</v>
      </c>
      <c r="I55" s="28">
        <f ca="1">OFFSET($C$4,ROW()-ROW($I$4),0,1,1)</f>
        <v>0</v>
      </c>
    </row>
    <row r="56" spans="2:9" x14ac:dyDescent="0.2">
      <c r="B56" s="24"/>
      <c r="C56" s="25"/>
      <c r="D56" s="25"/>
      <c r="E56" s="26"/>
      <c r="F56" s="26"/>
      <c r="G56" s="27">
        <f>F56-(ABS(F56)*2)</f>
        <v>0</v>
      </c>
      <c r="H56" s="27">
        <f ca="1">OFFSET($B$4,ROW()-ROW($H$4),0,1,1)</f>
        <v>0</v>
      </c>
      <c r="I56" s="28">
        <f ca="1">OFFSET($C$4,ROW()-ROW($I$4),0,1,1)</f>
        <v>0</v>
      </c>
    </row>
    <row r="57" spans="2:9" x14ac:dyDescent="0.2">
      <c r="B57" s="24"/>
      <c r="C57" s="25"/>
      <c r="D57" s="25"/>
      <c r="E57" s="26"/>
      <c r="F57" s="26"/>
      <c r="G57" s="27">
        <f>F57-(ABS(F57)*2)</f>
        <v>0</v>
      </c>
      <c r="H57" s="27">
        <f ca="1">OFFSET($B$4,ROW()-ROW($H$4),0,1,1)</f>
        <v>0</v>
      </c>
      <c r="I57" s="28">
        <f ca="1">OFFSET($C$4,ROW()-ROW($I$4),0,1,1)</f>
        <v>0</v>
      </c>
    </row>
    <row r="58" spans="2:9" x14ac:dyDescent="0.2">
      <c r="B58" s="24"/>
      <c r="C58" s="25"/>
      <c r="D58" s="25"/>
      <c r="E58" s="26"/>
      <c r="F58" s="26"/>
      <c r="G58" s="27">
        <f>F58-(ABS(F58)*2)</f>
        <v>0</v>
      </c>
      <c r="H58" s="27">
        <f ca="1">OFFSET($B$4,ROW()-ROW($H$4),0,1,1)</f>
        <v>0</v>
      </c>
      <c r="I58" s="28">
        <f ca="1">OFFSET($C$4,ROW()-ROW($I$4),0,1,1)</f>
        <v>0</v>
      </c>
    </row>
    <row r="59" spans="2:9" x14ac:dyDescent="0.2">
      <c r="B59" s="24"/>
      <c r="C59" s="25"/>
      <c r="D59" s="25"/>
      <c r="E59" s="26"/>
      <c r="F59" s="26"/>
      <c r="G59" s="27">
        <f>F59-(ABS(F59)*2)</f>
        <v>0</v>
      </c>
      <c r="H59" s="27">
        <f ca="1">OFFSET($B$4,ROW()-ROW($H$4),0,1,1)</f>
        <v>0</v>
      </c>
      <c r="I59" s="28">
        <f ca="1">OFFSET($C$4,ROW()-ROW($I$4),0,1,1)</f>
        <v>0</v>
      </c>
    </row>
    <row r="60" spans="2:9" x14ac:dyDescent="0.2">
      <c r="B60" s="24"/>
      <c r="C60" s="25"/>
      <c r="D60" s="25"/>
      <c r="E60" s="26"/>
      <c r="F60" s="26"/>
      <c r="G60" s="27">
        <f>F60-(ABS(F60)*2)</f>
        <v>0</v>
      </c>
      <c r="H60" s="27">
        <f ca="1">OFFSET($B$4,ROW()-ROW($H$4),0,1,1)</f>
        <v>0</v>
      </c>
      <c r="I60" s="28">
        <f ca="1">OFFSET($C$4,ROW()-ROW($I$4),0,1,1)</f>
        <v>0</v>
      </c>
    </row>
    <row r="61" spans="2:9" x14ac:dyDescent="0.2">
      <c r="B61" s="24"/>
      <c r="C61" s="25"/>
      <c r="D61" s="25"/>
      <c r="E61" s="26"/>
      <c r="F61" s="26"/>
      <c r="G61" s="27">
        <f>F61-(ABS(F61)*2)</f>
        <v>0</v>
      </c>
      <c r="H61" s="27">
        <f ca="1">OFFSET($B$4,ROW()-ROW($H$4),0,1,1)</f>
        <v>0</v>
      </c>
      <c r="I61" s="28">
        <f ca="1">OFFSET($C$4,ROW()-ROW($I$4),0,1,1)</f>
        <v>0</v>
      </c>
    </row>
    <row r="62" spans="2:9" x14ac:dyDescent="0.2">
      <c r="B62" s="24"/>
      <c r="C62" s="25"/>
      <c r="D62" s="25"/>
      <c r="E62" s="26"/>
      <c r="F62" s="26"/>
      <c r="G62" s="27">
        <f>F62-(ABS(F62)*2)</f>
        <v>0</v>
      </c>
      <c r="H62" s="27">
        <f ca="1">OFFSET($B$4,ROW()-ROW($H$4),0,1,1)</f>
        <v>0</v>
      </c>
      <c r="I62" s="28">
        <f ca="1">OFFSET($C$4,ROW()-ROW($I$4),0,1,1)</f>
        <v>0</v>
      </c>
    </row>
    <row r="63" spans="2:9" x14ac:dyDescent="0.2">
      <c r="B63" s="24"/>
      <c r="C63" s="25"/>
      <c r="D63" s="25"/>
      <c r="E63" s="26"/>
      <c r="F63" s="26"/>
      <c r="G63" s="27">
        <f>F63-(ABS(F63)*2)</f>
        <v>0</v>
      </c>
      <c r="H63" s="27">
        <f ca="1">OFFSET($B$4,ROW()-ROW($H$4),0,1,1)</f>
        <v>0</v>
      </c>
      <c r="I63" s="28">
        <f ca="1">OFFSET($C$4,ROW()-ROW($I$4),0,1,1)</f>
        <v>0</v>
      </c>
    </row>
    <row r="64" spans="2:9" x14ac:dyDescent="0.2">
      <c r="B64" s="24"/>
      <c r="C64" s="25"/>
      <c r="D64" s="25"/>
      <c r="E64" s="26"/>
      <c r="F64" s="26"/>
      <c r="G64" s="27">
        <f>F64-(ABS(F64)*2)</f>
        <v>0</v>
      </c>
      <c r="H64" s="27">
        <f ca="1">OFFSET($B$4,ROW()-ROW($H$4),0,1,1)</f>
        <v>0</v>
      </c>
      <c r="I64" s="28">
        <f ca="1">OFFSET($C$4,ROW()-ROW($I$4),0,1,1)</f>
        <v>0</v>
      </c>
    </row>
    <row r="65" spans="2:9" x14ac:dyDescent="0.2">
      <c r="B65" s="24"/>
      <c r="C65" s="25"/>
      <c r="D65" s="25"/>
      <c r="E65" s="26"/>
      <c r="F65" s="26"/>
      <c r="G65" s="27">
        <f>F65-(ABS(F65)*2)</f>
        <v>0</v>
      </c>
      <c r="H65" s="27">
        <f ca="1">OFFSET($B$4,ROW()-ROW($H$4),0,1,1)</f>
        <v>0</v>
      </c>
      <c r="I65" s="28">
        <f ca="1">OFFSET($C$4,ROW()-ROW($I$4),0,1,1)</f>
        <v>0</v>
      </c>
    </row>
    <row r="66" spans="2:9" x14ac:dyDescent="0.2">
      <c r="B66" s="24"/>
      <c r="C66" s="25"/>
      <c r="D66" s="25"/>
      <c r="E66" s="26"/>
      <c r="F66" s="26"/>
      <c r="G66" s="27">
        <f>F66-(ABS(F66)*2)</f>
        <v>0</v>
      </c>
      <c r="H66" s="27">
        <f ca="1">OFFSET($B$4,ROW()-ROW($H$4),0,1,1)</f>
        <v>0</v>
      </c>
      <c r="I66" s="28">
        <f ca="1">OFFSET($C$4,ROW()-ROW($I$4),0,1,1)</f>
        <v>0</v>
      </c>
    </row>
    <row r="67" spans="2:9" x14ac:dyDescent="0.2">
      <c r="B67" s="24"/>
      <c r="C67" s="25"/>
      <c r="D67" s="25"/>
      <c r="E67" s="26"/>
      <c r="F67" s="26"/>
      <c r="G67" s="27">
        <f>F67-(ABS(F67)*2)</f>
        <v>0</v>
      </c>
      <c r="H67" s="27">
        <f ca="1">OFFSET($B$4,ROW()-ROW($H$4),0,1,1)</f>
        <v>0</v>
      </c>
      <c r="I67" s="28">
        <f ca="1">OFFSET($C$4,ROW()-ROW($I$4),0,1,1)</f>
        <v>0</v>
      </c>
    </row>
    <row r="68" spans="2:9" x14ac:dyDescent="0.2">
      <c r="B68" s="24"/>
      <c r="C68" s="25"/>
      <c r="D68" s="25"/>
      <c r="E68" s="26"/>
      <c r="F68" s="26"/>
      <c r="G68" s="27">
        <f>F68-(ABS(F68)*2)</f>
        <v>0</v>
      </c>
      <c r="H68" s="27">
        <f ca="1">OFFSET($B$4,ROW()-ROW($H$4),0,1,1)</f>
        <v>0</v>
      </c>
      <c r="I68" s="28">
        <f ca="1">OFFSET($C$4,ROW()-ROW($I$4),0,1,1)</f>
        <v>0</v>
      </c>
    </row>
    <row r="69" spans="2:9" x14ac:dyDescent="0.2">
      <c r="B69" s="24"/>
      <c r="C69" s="25"/>
      <c r="D69" s="25"/>
      <c r="E69" s="26"/>
      <c r="F69" s="26"/>
      <c r="G69" s="27">
        <f>F69-(ABS(F69)*2)</f>
        <v>0</v>
      </c>
      <c r="H69" s="27">
        <f ca="1">OFFSET($B$4,ROW()-ROW($H$4),0,1,1)</f>
        <v>0</v>
      </c>
      <c r="I69" s="28">
        <f ca="1">OFFSET($C$4,ROW()-ROW($I$4),0,1,1)</f>
        <v>0</v>
      </c>
    </row>
    <row r="70" spans="2:9" x14ac:dyDescent="0.2">
      <c r="B70" s="24"/>
      <c r="C70" s="25"/>
      <c r="D70" s="25"/>
      <c r="E70" s="26"/>
      <c r="F70" s="26"/>
      <c r="G70" s="27">
        <f>F70-(ABS(F70)*2)</f>
        <v>0</v>
      </c>
      <c r="H70" s="27">
        <f ca="1">OFFSET($B$4,ROW()-ROW($H$4),0,1,1)</f>
        <v>0</v>
      </c>
      <c r="I70" s="28">
        <f ca="1">OFFSET($C$4,ROW()-ROW($I$4),0,1,1)</f>
        <v>0</v>
      </c>
    </row>
    <row r="71" spans="2:9" x14ac:dyDescent="0.2">
      <c r="B71" s="24"/>
      <c r="C71" s="25"/>
      <c r="D71" s="25"/>
      <c r="E71" s="26"/>
      <c r="F71" s="26"/>
      <c r="G71" s="27">
        <f>F71-(ABS(F71)*2)</f>
        <v>0</v>
      </c>
      <c r="H71" s="27">
        <f ca="1">OFFSET($B$4,ROW()-ROW($H$4),0,1,1)</f>
        <v>0</v>
      </c>
      <c r="I71" s="28">
        <f ca="1">OFFSET($C$4,ROW()-ROW($I$4),0,1,1)</f>
        <v>0</v>
      </c>
    </row>
    <row r="72" spans="2:9" x14ac:dyDescent="0.2">
      <c r="B72" s="24"/>
      <c r="C72" s="25"/>
      <c r="D72" s="25"/>
      <c r="E72" s="26"/>
      <c r="F72" s="26"/>
      <c r="G72" s="27">
        <f>F72-(ABS(F72)*2)</f>
        <v>0</v>
      </c>
      <c r="H72" s="27">
        <f ca="1">OFFSET($B$4,ROW()-ROW($H$4),0,1,1)</f>
        <v>0</v>
      </c>
      <c r="I72" s="28">
        <f ca="1">OFFSET($C$4,ROW()-ROW($I$4),0,1,1)</f>
        <v>0</v>
      </c>
    </row>
    <row r="73" spans="2:9" x14ac:dyDescent="0.2">
      <c r="B73" s="24"/>
      <c r="C73" s="25"/>
      <c r="D73" s="25"/>
      <c r="E73" s="26"/>
      <c r="F73" s="26"/>
      <c r="G73" s="27">
        <f>F73-(ABS(F73)*2)</f>
        <v>0</v>
      </c>
      <c r="H73" s="27">
        <f ca="1">OFFSET($B$4,ROW()-ROW($H$4),0,1,1)</f>
        <v>0</v>
      </c>
      <c r="I73" s="28">
        <f ca="1">OFFSET($C$4,ROW()-ROW($I$4),0,1,1)</f>
        <v>0</v>
      </c>
    </row>
    <row r="74" spans="2:9" x14ac:dyDescent="0.2">
      <c r="B74" s="24"/>
      <c r="C74" s="25"/>
      <c r="D74" s="25"/>
      <c r="E74" s="26"/>
      <c r="F74" s="26"/>
      <c r="G74" s="27">
        <f>F74-(ABS(F74)*2)</f>
        <v>0</v>
      </c>
      <c r="H74" s="27">
        <f ca="1">OFFSET($B$4,ROW()-ROW($H$4),0,1,1)</f>
        <v>0</v>
      </c>
      <c r="I74" s="28">
        <f ca="1">OFFSET($C$4,ROW()-ROW($I$4),0,1,1)</f>
        <v>0</v>
      </c>
    </row>
    <row r="75" spans="2:9" x14ac:dyDescent="0.2">
      <c r="B75" s="24"/>
      <c r="C75" s="25"/>
      <c r="D75" s="25"/>
      <c r="E75" s="26"/>
      <c r="F75" s="26"/>
      <c r="G75" s="27">
        <f>F75-(ABS(F75)*2)</f>
        <v>0</v>
      </c>
      <c r="H75" s="27">
        <f ca="1">OFFSET($B$4,ROW()-ROW($H$4),0,1,1)</f>
        <v>0</v>
      </c>
      <c r="I75" s="28">
        <f ca="1">OFFSET($C$4,ROW()-ROW($I$4),0,1,1)</f>
        <v>0</v>
      </c>
    </row>
    <row r="76" spans="2:9" x14ac:dyDescent="0.2">
      <c r="B76" s="24"/>
      <c r="C76" s="25"/>
      <c r="D76" s="25"/>
      <c r="E76" s="26"/>
      <c r="F76" s="26"/>
      <c r="G76" s="27">
        <f>F76-(ABS(F76)*2)</f>
        <v>0</v>
      </c>
      <c r="H76" s="27">
        <f ca="1">OFFSET($B$4,ROW()-ROW($H$4),0,1,1)</f>
        <v>0</v>
      </c>
      <c r="I76" s="28">
        <f ca="1">OFFSET($C$4,ROW()-ROW($I$4),0,1,1)</f>
        <v>0</v>
      </c>
    </row>
    <row r="77" spans="2:9" x14ac:dyDescent="0.2">
      <c r="B77" s="24"/>
      <c r="C77" s="25"/>
      <c r="D77" s="25"/>
      <c r="E77" s="26"/>
      <c r="F77" s="26"/>
      <c r="G77" s="27">
        <f>F77-(ABS(F77)*2)</f>
        <v>0</v>
      </c>
      <c r="H77" s="27">
        <f ca="1">OFFSET($B$4,ROW()-ROW($H$4),0,1,1)</f>
        <v>0</v>
      </c>
      <c r="I77" s="28">
        <f ca="1">OFFSET($C$4,ROW()-ROW($I$4),0,1,1)</f>
        <v>0</v>
      </c>
    </row>
    <row r="78" spans="2:9" x14ac:dyDescent="0.2">
      <c r="B78" s="24"/>
      <c r="C78" s="25"/>
      <c r="D78" s="25"/>
      <c r="E78" s="26"/>
      <c r="F78" s="26"/>
      <c r="G78" s="27">
        <f>F78-(ABS(F78)*2)</f>
        <v>0</v>
      </c>
      <c r="H78" s="27">
        <f ca="1">OFFSET($B$4,ROW()-ROW($H$4),0,1,1)</f>
        <v>0</v>
      </c>
      <c r="I78" s="28">
        <f ca="1">OFFSET($C$4,ROW()-ROW($I$4),0,1,1)</f>
        <v>0</v>
      </c>
    </row>
    <row r="79" spans="2:9" x14ac:dyDescent="0.2">
      <c r="B79" s="24"/>
      <c r="C79" s="25"/>
      <c r="D79" s="25"/>
      <c r="E79" s="26"/>
      <c r="F79" s="26"/>
      <c r="G79" s="27">
        <f>F79-(ABS(F79)*2)</f>
        <v>0</v>
      </c>
      <c r="H79" s="27">
        <f ca="1">OFFSET($B$4,ROW()-ROW($H$4),0,1,1)</f>
        <v>0</v>
      </c>
      <c r="I79" s="28">
        <f ca="1">OFFSET($C$4,ROW()-ROW($I$4),0,1,1)</f>
        <v>0</v>
      </c>
    </row>
    <row r="80" spans="2:9" x14ac:dyDescent="0.2">
      <c r="B80" s="24"/>
      <c r="C80" s="25"/>
      <c r="D80" s="25"/>
      <c r="E80" s="26"/>
      <c r="F80" s="26"/>
      <c r="G80" s="27">
        <f>F80-(ABS(F80)*2)</f>
        <v>0</v>
      </c>
      <c r="H80" s="27">
        <f ca="1">OFFSET($B$4,ROW()-ROW($H$4),0,1,1)</f>
        <v>0</v>
      </c>
      <c r="I80" s="28">
        <f ca="1">OFFSET($C$4,ROW()-ROW($I$4),0,1,1)</f>
        <v>0</v>
      </c>
    </row>
    <row r="81" spans="2:9" x14ac:dyDescent="0.2">
      <c r="B81" s="24"/>
      <c r="C81" s="25"/>
      <c r="D81" s="25"/>
      <c r="E81" s="26"/>
      <c r="F81" s="26"/>
      <c r="G81" s="27">
        <f>F81-(ABS(F81)*2)</f>
        <v>0</v>
      </c>
      <c r="H81" s="27">
        <f ca="1">OFFSET($B$4,ROW()-ROW($H$4),0,1,1)</f>
        <v>0</v>
      </c>
      <c r="I81" s="28">
        <f ca="1">OFFSET($C$4,ROW()-ROW($I$4),0,1,1)</f>
        <v>0</v>
      </c>
    </row>
    <row r="82" spans="2:9" x14ac:dyDescent="0.2">
      <c r="B82" s="24"/>
      <c r="C82" s="25"/>
      <c r="D82" s="25"/>
      <c r="E82" s="26"/>
      <c r="F82" s="26"/>
      <c r="G82" s="27">
        <f>F82-(ABS(F82)*2)</f>
        <v>0</v>
      </c>
      <c r="H82" s="27">
        <f ca="1">OFFSET($B$4,ROW()-ROW($H$4),0,1,1)</f>
        <v>0</v>
      </c>
      <c r="I82" s="28">
        <f ca="1">OFFSET($C$4,ROW()-ROW($I$4),0,1,1)</f>
        <v>0</v>
      </c>
    </row>
    <row r="83" spans="2:9" x14ac:dyDescent="0.2">
      <c r="B83" s="24"/>
      <c r="C83" s="25"/>
      <c r="D83" s="25"/>
      <c r="E83" s="26"/>
      <c r="F83" s="26"/>
      <c r="G83" s="27">
        <f>F83-(ABS(F83)*2)</f>
        <v>0</v>
      </c>
      <c r="H83" s="27">
        <f ca="1">OFFSET($B$4,ROW()-ROW($H$4),0,1,1)</f>
        <v>0</v>
      </c>
      <c r="I83" s="28">
        <f ca="1">OFFSET($C$4,ROW()-ROW($I$4),0,1,1)</f>
        <v>0</v>
      </c>
    </row>
    <row r="84" spans="2:9" x14ac:dyDescent="0.2">
      <c r="B84" s="24"/>
      <c r="C84" s="25"/>
      <c r="D84" s="25"/>
      <c r="E84" s="26"/>
      <c r="F84" s="26"/>
      <c r="G84" s="27">
        <f>F84-(ABS(F84)*2)</f>
        <v>0</v>
      </c>
      <c r="H84" s="27">
        <f ca="1">OFFSET($B$4,ROW()-ROW($H$4),0,1,1)</f>
        <v>0</v>
      </c>
      <c r="I84" s="28">
        <f ca="1">OFFSET($C$4,ROW()-ROW($I$4),0,1,1)</f>
        <v>0</v>
      </c>
    </row>
    <row r="85" spans="2:9" x14ac:dyDescent="0.2">
      <c r="B85" s="24"/>
      <c r="C85" s="25"/>
      <c r="D85" s="25"/>
      <c r="E85" s="26"/>
      <c r="F85" s="26"/>
      <c r="G85" s="27">
        <f>F85-(ABS(F85)*2)</f>
        <v>0</v>
      </c>
      <c r="H85" s="27">
        <f ca="1">OFFSET($B$4,ROW()-ROW($H$4),0,1,1)</f>
        <v>0</v>
      </c>
      <c r="I85" s="28">
        <f ca="1">OFFSET($C$4,ROW()-ROW($I$4),0,1,1)</f>
        <v>0</v>
      </c>
    </row>
    <row r="86" spans="2:9" x14ac:dyDescent="0.2">
      <c r="B86" s="24"/>
      <c r="C86" s="25"/>
      <c r="D86" s="25"/>
      <c r="E86" s="26"/>
      <c r="F86" s="26"/>
      <c r="G86" s="27">
        <f>F86-(ABS(F86)*2)</f>
        <v>0</v>
      </c>
      <c r="H86" s="27">
        <f ca="1">OFFSET($B$4,ROW()-ROW($H$4),0,1,1)</f>
        <v>0</v>
      </c>
      <c r="I86" s="28">
        <f ca="1">OFFSET($C$4,ROW()-ROW($I$4),0,1,1)</f>
        <v>0</v>
      </c>
    </row>
    <row r="87" spans="2:9" x14ac:dyDescent="0.2">
      <c r="B87" s="24"/>
      <c r="C87" s="25"/>
      <c r="D87" s="25"/>
      <c r="E87" s="26"/>
      <c r="F87" s="26"/>
      <c r="G87" s="27">
        <f>F87-(ABS(F87)*2)</f>
        <v>0</v>
      </c>
      <c r="H87" s="27">
        <f ca="1">OFFSET($B$4,ROW()-ROW($H$4),0,1,1)</f>
        <v>0</v>
      </c>
      <c r="I87" s="28">
        <f ca="1">OFFSET($C$4,ROW()-ROW($I$4),0,1,1)</f>
        <v>0</v>
      </c>
    </row>
    <row r="88" spans="2:9" x14ac:dyDescent="0.2">
      <c r="B88" s="24"/>
      <c r="C88" s="25"/>
      <c r="D88" s="25"/>
      <c r="E88" s="26"/>
      <c r="F88" s="26"/>
      <c r="G88" s="27">
        <f>F88-(ABS(F88)*2)</f>
        <v>0</v>
      </c>
      <c r="H88" s="27">
        <f ca="1">OFFSET($B$4,ROW()-ROW($H$4),0,1,1)</f>
        <v>0</v>
      </c>
      <c r="I88" s="28">
        <f ca="1">OFFSET($C$4,ROW()-ROW($I$4),0,1,1)</f>
        <v>0</v>
      </c>
    </row>
    <row r="89" spans="2:9" x14ac:dyDescent="0.2">
      <c r="B89" s="24"/>
      <c r="C89" s="25"/>
      <c r="D89" s="25"/>
      <c r="E89" s="26"/>
      <c r="F89" s="26"/>
      <c r="G89" s="27">
        <f>F89-(ABS(F89)*2)</f>
        <v>0</v>
      </c>
      <c r="H89" s="27">
        <f ca="1">OFFSET($B$4,ROW()-ROW($H$4),0,1,1)</f>
        <v>0</v>
      </c>
      <c r="I89" s="28">
        <f ca="1">OFFSET($C$4,ROW()-ROW($I$4),0,1,1)</f>
        <v>0</v>
      </c>
    </row>
    <row r="90" spans="2:9" x14ac:dyDescent="0.2">
      <c r="B90" s="24"/>
      <c r="C90" s="25"/>
      <c r="D90" s="25"/>
      <c r="E90" s="26"/>
      <c r="F90" s="26"/>
      <c r="G90" s="27">
        <f>F90-(ABS(F90)*2)</f>
        <v>0</v>
      </c>
      <c r="H90" s="27">
        <f ca="1">OFFSET($B$4,ROW()-ROW($H$4),0,1,1)</f>
        <v>0</v>
      </c>
      <c r="I90" s="28">
        <f ca="1">OFFSET($C$4,ROW()-ROW($I$4),0,1,1)</f>
        <v>0</v>
      </c>
    </row>
    <row r="91" spans="2:9" x14ac:dyDescent="0.2">
      <c r="B91" s="24"/>
      <c r="C91" s="25"/>
      <c r="D91" s="25"/>
      <c r="E91" s="26"/>
      <c r="F91" s="26"/>
      <c r="G91" s="27">
        <f>F91-(ABS(F91)*2)</f>
        <v>0</v>
      </c>
      <c r="H91" s="27">
        <f ca="1">OFFSET($B$4,ROW()-ROW($H$4),0,1,1)</f>
        <v>0</v>
      </c>
      <c r="I91" s="28">
        <f ca="1">OFFSET($C$4,ROW()-ROW($I$4),0,1,1)</f>
        <v>0</v>
      </c>
    </row>
    <row r="92" spans="2:9" x14ac:dyDescent="0.2">
      <c r="B92" s="24"/>
      <c r="C92" s="25"/>
      <c r="D92" s="25"/>
      <c r="E92" s="26"/>
      <c r="F92" s="26"/>
      <c r="G92" s="27">
        <f>F92-(ABS(F92)*2)</f>
        <v>0</v>
      </c>
      <c r="H92" s="27">
        <f ca="1">OFFSET($B$4,ROW()-ROW($H$4),0,1,1)</f>
        <v>0</v>
      </c>
      <c r="I92" s="28">
        <f ca="1">OFFSET($C$4,ROW()-ROW($I$4),0,1,1)</f>
        <v>0</v>
      </c>
    </row>
    <row r="93" spans="2:9" x14ac:dyDescent="0.2">
      <c r="B93" s="24"/>
      <c r="C93" s="25"/>
      <c r="D93" s="25"/>
      <c r="E93" s="26"/>
      <c r="F93" s="26"/>
      <c r="G93" s="27">
        <f>F93-(ABS(F93)*2)</f>
        <v>0</v>
      </c>
      <c r="H93" s="27">
        <f ca="1">OFFSET($B$4,ROW()-ROW($H$4),0,1,1)</f>
        <v>0</v>
      </c>
      <c r="I93" s="28">
        <f ca="1">OFFSET($C$4,ROW()-ROW($I$4),0,1,1)</f>
        <v>0</v>
      </c>
    </row>
    <row r="94" spans="2:9" x14ac:dyDescent="0.2">
      <c r="B94" s="24"/>
      <c r="C94" s="25"/>
      <c r="D94" s="25"/>
      <c r="E94" s="26"/>
      <c r="F94" s="26"/>
      <c r="G94" s="27">
        <f>F94-(ABS(F94)*2)</f>
        <v>0</v>
      </c>
      <c r="H94" s="27">
        <f ca="1">OFFSET($B$4,ROW()-ROW($H$4),0,1,1)</f>
        <v>0</v>
      </c>
      <c r="I94" s="28">
        <f ca="1">OFFSET($C$4,ROW()-ROW($I$4),0,1,1)</f>
        <v>0</v>
      </c>
    </row>
    <row r="95" spans="2:9" x14ac:dyDescent="0.2">
      <c r="B95" s="24"/>
      <c r="C95" s="25"/>
      <c r="D95" s="25"/>
      <c r="E95" s="26"/>
      <c r="F95" s="26"/>
      <c r="G95" s="27">
        <f>F95-(ABS(F95)*2)</f>
        <v>0</v>
      </c>
      <c r="H95" s="27">
        <f ca="1">OFFSET($B$4,ROW()-ROW($H$4),0,1,1)</f>
        <v>0</v>
      </c>
      <c r="I95" s="28">
        <f ca="1">OFFSET($C$4,ROW()-ROW($I$4),0,1,1)</f>
        <v>0</v>
      </c>
    </row>
    <row r="96" spans="2:9" x14ac:dyDescent="0.2">
      <c r="B96" s="24"/>
      <c r="C96" s="25"/>
      <c r="D96" s="25"/>
      <c r="E96" s="26"/>
      <c r="F96" s="26"/>
      <c r="G96" s="27">
        <f>F96-(ABS(F96)*2)</f>
        <v>0</v>
      </c>
      <c r="H96" s="27">
        <f ca="1">OFFSET($B$4,ROW()-ROW($H$4),0,1,1)</f>
        <v>0</v>
      </c>
      <c r="I96" s="28">
        <f ca="1">OFFSET($C$4,ROW()-ROW($I$4),0,1,1)</f>
        <v>0</v>
      </c>
    </row>
    <row r="97" spans="2:9" x14ac:dyDescent="0.2">
      <c r="B97" s="24"/>
      <c r="C97" s="25"/>
      <c r="D97" s="25"/>
      <c r="E97" s="26"/>
      <c r="F97" s="26"/>
      <c r="G97" s="27">
        <f>F97-(ABS(F97)*2)</f>
        <v>0</v>
      </c>
      <c r="H97" s="27">
        <f ca="1">OFFSET($B$4,ROW()-ROW($H$4),0,1,1)</f>
        <v>0</v>
      </c>
      <c r="I97" s="28">
        <f ca="1">OFFSET($C$4,ROW()-ROW($I$4),0,1,1)</f>
        <v>0</v>
      </c>
    </row>
    <row r="98" spans="2:9" x14ac:dyDescent="0.2">
      <c r="B98" s="24"/>
      <c r="C98" s="25"/>
      <c r="D98" s="25"/>
      <c r="E98" s="26"/>
      <c r="F98" s="26"/>
      <c r="G98" s="27">
        <f>F98-(ABS(F98)*2)</f>
        <v>0</v>
      </c>
      <c r="H98" s="27">
        <f ca="1">OFFSET($B$4,ROW()-ROW($H$4),0,1,1)</f>
        <v>0</v>
      </c>
      <c r="I98" s="28">
        <f ca="1">OFFSET($C$4,ROW()-ROW($I$4),0,1,1)</f>
        <v>0</v>
      </c>
    </row>
    <row r="99" spans="2:9" x14ac:dyDescent="0.2">
      <c r="B99" s="24"/>
      <c r="C99" s="25"/>
      <c r="D99" s="25"/>
      <c r="E99" s="26"/>
      <c r="F99" s="26"/>
      <c r="G99" s="27">
        <f>F99-(ABS(F99)*2)</f>
        <v>0</v>
      </c>
      <c r="H99" s="27">
        <f ca="1">OFFSET($B$4,ROW()-ROW($H$4),0,1,1)</f>
        <v>0</v>
      </c>
      <c r="I99" s="28">
        <f ca="1">OFFSET($C$4,ROW()-ROW($I$4),0,1,1)</f>
        <v>0</v>
      </c>
    </row>
    <row r="100" spans="2:9" x14ac:dyDescent="0.2">
      <c r="B100" s="24"/>
      <c r="C100" s="25"/>
      <c r="D100" s="25"/>
      <c r="E100" s="26"/>
      <c r="F100" s="26"/>
      <c r="G100" s="27">
        <f>F100-(ABS(F100)*2)</f>
        <v>0</v>
      </c>
      <c r="H100" s="27">
        <f ca="1">OFFSET($B$4,ROW()-ROW($H$4),0,1,1)</f>
        <v>0</v>
      </c>
      <c r="I100" s="28">
        <f ca="1">OFFSET($C$4,ROW()-ROW($I$4),0,1,1)</f>
        <v>0</v>
      </c>
    </row>
    <row r="101" spans="2:9" x14ac:dyDescent="0.2">
      <c r="B101" s="24"/>
      <c r="C101" s="25"/>
      <c r="D101" s="25"/>
      <c r="E101" s="26"/>
      <c r="F101" s="26"/>
      <c r="G101" s="27">
        <f>F101-(ABS(F101)*2)</f>
        <v>0</v>
      </c>
      <c r="H101" s="27">
        <f ca="1">OFFSET($B$4,ROW()-ROW($H$4),0,1,1)</f>
        <v>0</v>
      </c>
      <c r="I101" s="28">
        <f ca="1">OFFSET($C$4,ROW()-ROW($I$4),0,1,1)</f>
        <v>0</v>
      </c>
    </row>
    <row r="102" spans="2:9" x14ac:dyDescent="0.2">
      <c r="B102" s="24"/>
      <c r="C102" s="25"/>
      <c r="D102" s="25"/>
      <c r="E102" s="26"/>
      <c r="F102" s="26"/>
      <c r="G102" s="27">
        <f>F102-(ABS(F102)*2)</f>
        <v>0</v>
      </c>
      <c r="H102" s="27">
        <f ca="1">OFFSET($B$4,ROW()-ROW($H$4),0,1,1)</f>
        <v>0</v>
      </c>
      <c r="I102" s="28">
        <f ca="1">OFFSET($C$4,ROW()-ROW($I$4),0,1,1)</f>
        <v>0</v>
      </c>
    </row>
  </sheetData>
  <sortState ref="B5:I102">
    <sortCondition ref="B5:B102"/>
  </sortState>
  <pageMargins left="0.75" right="0.75" top="1" bottom="1" header="0.5" footer="0.5"/>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02"/>
  <sheetViews>
    <sheetView showGridLines="0" topLeftCell="A3" workbookViewId="0">
      <selection activeCell="B4" sqref="B4"/>
    </sheetView>
  </sheetViews>
  <sheetFormatPr defaultColWidth="9.140625" defaultRowHeight="12.75" x14ac:dyDescent="0.2"/>
  <cols>
    <col min="1" max="1" width="9.140625" style="15"/>
    <col min="2" max="2" width="12" style="15" customWidth="1"/>
    <col min="3" max="3" width="23.42578125" style="15" customWidth="1"/>
    <col min="4" max="4" width="54.42578125" style="15" customWidth="1"/>
    <col min="5" max="5" width="6.7109375" style="15" customWidth="1"/>
    <col min="6" max="6" width="9" style="15" customWidth="1"/>
    <col min="7" max="7" width="6.7109375" style="15" customWidth="1"/>
    <col min="8" max="8" width="5.28515625" style="15" bestFit="1" customWidth="1"/>
    <col min="9" max="9" width="6.28515625" style="15" hidden="1" customWidth="1"/>
    <col min="10" max="10" width="2.28515625" style="15" hidden="1" customWidth="1"/>
    <col min="11" max="11" width="48.5703125" style="15" customWidth="1"/>
    <col min="12" max="16384" width="9.140625" style="15"/>
  </cols>
  <sheetData>
    <row r="2" spans="2:11" x14ac:dyDescent="0.2">
      <c r="E2" s="16"/>
      <c r="F2" s="17"/>
      <c r="G2" s="18"/>
    </row>
    <row r="3" spans="2:11" x14ac:dyDescent="0.2">
      <c r="B3" s="16" t="s">
        <v>58</v>
      </c>
      <c r="C3" s="19" t="s">
        <v>68</v>
      </c>
      <c r="D3" s="19"/>
      <c r="E3" s="16"/>
      <c r="F3" s="17"/>
      <c r="G3" s="18"/>
    </row>
    <row r="4" spans="2:11" ht="13.5" customHeight="1" x14ac:dyDescent="0.2">
      <c r="B4" s="20" t="s">
        <v>59</v>
      </c>
      <c r="C4" s="21" t="s">
        <v>60</v>
      </c>
      <c r="D4" s="21" t="s">
        <v>65</v>
      </c>
      <c r="E4" s="21" t="s">
        <v>61</v>
      </c>
      <c r="F4" s="20" t="s">
        <v>62</v>
      </c>
      <c r="G4" s="20" t="s">
        <v>62</v>
      </c>
      <c r="H4" s="20"/>
      <c r="I4" s="22" t="s">
        <v>63</v>
      </c>
      <c r="K4" s="23" t="s">
        <v>64</v>
      </c>
    </row>
    <row r="5" spans="2:11" x14ac:dyDescent="0.2">
      <c r="B5" s="24">
        <v>39833</v>
      </c>
      <c r="C5" s="25" t="s">
        <v>75</v>
      </c>
      <c r="D5" s="25" t="s">
        <v>69</v>
      </c>
      <c r="E5" s="26"/>
      <c r="F5" s="26">
        <v>0</v>
      </c>
      <c r="G5" s="27">
        <f>F5-(ABS(F5)*2)</f>
        <v>0</v>
      </c>
      <c r="H5" s="27">
        <f ca="1">OFFSET($B$4,ROW()-ROW($H$4),0,1,1)</f>
        <v>39833</v>
      </c>
      <c r="I5" s="28" t="str">
        <f ca="1">OFFSET($C$4,ROW()-ROW($I$4),0,1,1)</f>
        <v xml:space="preserve"> Obama sworn in</v>
      </c>
    </row>
    <row r="6" spans="2:11" x14ac:dyDescent="0.2">
      <c r="B6" s="24">
        <v>39861</v>
      </c>
      <c r="C6" s="25" t="s">
        <v>77</v>
      </c>
      <c r="D6" s="25" t="s">
        <v>69</v>
      </c>
      <c r="E6" s="26"/>
      <c r="F6" s="26">
        <v>6</v>
      </c>
      <c r="G6" s="27">
        <f>F6-(ABS(F6)*2)</f>
        <v>-6</v>
      </c>
      <c r="H6" s="27">
        <f ca="1">OFFSET($B$4,ROW()-ROW($H$4),0,1,1)</f>
        <v>39861</v>
      </c>
      <c r="I6" s="28" t="str">
        <f ca="1">OFFSET($C$4,ROW()-ROW($I$4),0,1,1)</f>
        <v>$787 B Stimulus</v>
      </c>
      <c r="K6" s="29"/>
    </row>
    <row r="7" spans="2:11" x14ac:dyDescent="0.2">
      <c r="B7" s="24">
        <v>39878</v>
      </c>
      <c r="C7" s="25" t="s">
        <v>78</v>
      </c>
      <c r="D7" s="25" t="s">
        <v>69</v>
      </c>
      <c r="E7" s="26"/>
      <c r="F7" s="26">
        <v>14</v>
      </c>
      <c r="G7" s="27">
        <f>F7-(ABS(F7)*2)</f>
        <v>-14</v>
      </c>
      <c r="H7" s="27">
        <f ca="1">OFFSET($B$4,ROW()-ROW($H$4),0,1,1)</f>
        <v>39878</v>
      </c>
      <c r="I7" s="28" t="str">
        <f ca="1">OFFSET($C$4,ROW()-ROW($I$4),0,1,1)</f>
        <v>8.1% Unemployment</v>
      </c>
      <c r="K7" s="29"/>
    </row>
    <row r="8" spans="2:11" x14ac:dyDescent="0.2">
      <c r="B8" s="24">
        <v>39886</v>
      </c>
      <c r="C8" s="25" t="s">
        <v>80</v>
      </c>
      <c r="D8" s="25" t="s">
        <v>69</v>
      </c>
      <c r="E8" s="26"/>
      <c r="F8" s="26">
        <v>0</v>
      </c>
      <c r="G8" s="27">
        <f>F8-(ABS(F8)*2)</f>
        <v>0</v>
      </c>
      <c r="H8" s="27">
        <f ca="1">OFFSET($B$4,ROW()-ROW($H$4),0,1,1)</f>
        <v>39886</v>
      </c>
      <c r="I8" s="28" t="str">
        <f ca="1">OFFSET($C$4,ROW()-ROW($I$4),0,1,1)</f>
        <v>AIG Bonuses</v>
      </c>
      <c r="K8" s="29"/>
    </row>
    <row r="9" spans="2:11" x14ac:dyDescent="0.2">
      <c r="B9" s="24">
        <v>39905</v>
      </c>
      <c r="C9" s="25" t="s">
        <v>81</v>
      </c>
      <c r="D9" s="25" t="s">
        <v>69</v>
      </c>
      <c r="E9" s="26"/>
      <c r="F9" s="26">
        <v>5</v>
      </c>
      <c r="G9" s="27">
        <f>F9-(ABS(F9)*2)</f>
        <v>-5</v>
      </c>
      <c r="H9" s="27">
        <f ca="1">OFFSET($B$4,ROW()-ROW($H$4),0,1,1)</f>
        <v>39905</v>
      </c>
      <c r="I9" s="28" t="str">
        <f ca="1">OFFSET($C$4,ROW()-ROW($I$4),0,1,1)</f>
        <v>Blagojevich</v>
      </c>
      <c r="K9" s="29"/>
    </row>
    <row r="10" spans="2:11" x14ac:dyDescent="0.2">
      <c r="B10" s="24">
        <v>39933</v>
      </c>
      <c r="C10" s="25" t="s">
        <v>83</v>
      </c>
      <c r="D10" s="25" t="s">
        <v>69</v>
      </c>
      <c r="E10" s="26"/>
      <c r="F10" s="26">
        <v>12</v>
      </c>
      <c r="G10" s="27">
        <f>F10-(ABS(F10)*2)</f>
        <v>-12</v>
      </c>
      <c r="H10" s="27">
        <f ca="1">OFFSET($B$4,ROW()-ROW($H$4),0,1,1)</f>
        <v>39933</v>
      </c>
      <c r="I10" s="28" t="str">
        <f ca="1">OFFSET($C$4,ROW()-ROW($I$4),0,1,1)</f>
        <v>Chrysler Bankrupt</v>
      </c>
      <c r="K10" s="29"/>
    </row>
    <row r="11" spans="2:11" x14ac:dyDescent="0.2">
      <c r="B11" s="24">
        <v>39944</v>
      </c>
      <c r="C11" s="25" t="s">
        <v>84</v>
      </c>
      <c r="D11" s="25" t="s">
        <v>69</v>
      </c>
      <c r="E11" s="26"/>
      <c r="F11" s="26">
        <v>2</v>
      </c>
      <c r="G11" s="27">
        <f>F11-(ABS(F11)*2)</f>
        <v>-2</v>
      </c>
      <c r="H11" s="27">
        <f ca="1">OFFSET($B$4,ROW()-ROW($H$4),0,1,1)</f>
        <v>39944</v>
      </c>
      <c r="I11" s="28" t="str">
        <f ca="1">OFFSET($C$4,ROW()-ROW($I$4),0,1,1)</f>
        <v>Gen. McKiernan fired</v>
      </c>
    </row>
    <row r="12" spans="2:11" x14ac:dyDescent="0.2">
      <c r="B12" s="24">
        <v>39965</v>
      </c>
      <c r="C12" s="25" t="s">
        <v>87</v>
      </c>
      <c r="D12" s="25" t="s">
        <v>69</v>
      </c>
      <c r="E12" s="26"/>
      <c r="F12" s="26">
        <v>8</v>
      </c>
      <c r="G12" s="27">
        <f>F12-(ABS(F12)*2)</f>
        <v>-8</v>
      </c>
      <c r="H12" s="27">
        <f ca="1">OFFSET($B$4,ROW()-ROW($H$4),0,1,1)</f>
        <v>39965</v>
      </c>
      <c r="I12" s="28" t="str">
        <f ca="1">OFFSET($C$4,ROW()-ROW($I$4),0,1,1)</f>
        <v>GM Bankrupt</v>
      </c>
    </row>
    <row r="13" spans="2:11" x14ac:dyDescent="0.2">
      <c r="B13" s="24">
        <v>39989</v>
      </c>
      <c r="C13" s="25" t="s">
        <v>91</v>
      </c>
      <c r="D13" s="25" t="s">
        <v>69</v>
      </c>
      <c r="E13" s="26"/>
      <c r="F13" s="26">
        <v>0</v>
      </c>
      <c r="G13" s="27">
        <f>F13-(ABS(F13)*2)</f>
        <v>0</v>
      </c>
      <c r="H13" s="27">
        <f ca="1">OFFSET($B$4,ROW()-ROW($H$4),0,1,1)</f>
        <v>39989</v>
      </c>
      <c r="I13" s="28" t="str">
        <f ca="1">OFFSET($C$4,ROW()-ROW($I$4),0,1,1)</f>
        <v>M. Jackson dies</v>
      </c>
    </row>
    <row r="14" spans="2:11" x14ac:dyDescent="0.2">
      <c r="B14" s="24">
        <v>40031</v>
      </c>
      <c r="C14" s="25" t="s">
        <v>94</v>
      </c>
      <c r="D14" s="25"/>
      <c r="E14" s="26"/>
      <c r="F14" s="26">
        <v>13</v>
      </c>
      <c r="G14" s="27">
        <f>F14-(ABS(F14)*2)</f>
        <v>-13</v>
      </c>
      <c r="H14" s="27">
        <f ca="1">OFFSET($B$4,ROW()-ROW($H$4),0,1,1)</f>
        <v>40031</v>
      </c>
      <c r="I14" s="28" t="str">
        <f ca="1">OFFSET($C$4,ROW()-ROW($I$4),0,1,1)</f>
        <v>Sotomayor Approved</v>
      </c>
    </row>
    <row r="15" spans="2:11" x14ac:dyDescent="0.2">
      <c r="B15" s="24">
        <v>40050</v>
      </c>
      <c r="C15" s="25" t="s">
        <v>97</v>
      </c>
      <c r="D15" s="25"/>
      <c r="E15" s="26"/>
      <c r="F15" s="26">
        <v>6</v>
      </c>
      <c r="G15" s="27">
        <f>F15-(ABS(F15)*2)</f>
        <v>-6</v>
      </c>
      <c r="H15" s="27">
        <f ca="1">OFFSET($B$4,ROW()-ROW($H$4),0,1,1)</f>
        <v>40050</v>
      </c>
      <c r="I15" s="28" t="str">
        <f ca="1">OFFSET($C$4,ROW()-ROW($I$4),0,1,1)</f>
        <v>Sen. Ed Kennedy dies</v>
      </c>
    </row>
    <row r="16" spans="2:11" x14ac:dyDescent="0.2">
      <c r="B16" s="24">
        <v>40065</v>
      </c>
      <c r="C16" s="25" t="s">
        <v>98</v>
      </c>
      <c r="D16" s="25"/>
      <c r="E16" s="26"/>
      <c r="F16" s="26">
        <v>0</v>
      </c>
      <c r="G16" s="27">
        <f>F16-(ABS(F16)*2)</f>
        <v>0</v>
      </c>
      <c r="H16" s="27">
        <f ca="1">OFFSET($B$4,ROW()-ROW($H$4),0,1,1)</f>
        <v>40065</v>
      </c>
      <c r="I16" s="28" t="str">
        <f ca="1">OFFSET($C$4,ROW()-ROW($I$4),0,1,1)</f>
        <v>Fed states slow recovery</v>
      </c>
    </row>
    <row r="17" spans="2:9" x14ac:dyDescent="0.2">
      <c r="B17" s="24">
        <v>40120</v>
      </c>
      <c r="C17" s="25" t="s">
        <v>114</v>
      </c>
      <c r="D17" s="25"/>
      <c r="E17" s="26"/>
      <c r="F17" s="26">
        <v>12</v>
      </c>
      <c r="G17" s="27">
        <f>F17-(ABS(F17)*2)</f>
        <v>-12</v>
      </c>
      <c r="H17" s="27">
        <f ca="1">OFFSET($B$4,ROW()-ROW($H$4),0,1,1)</f>
        <v>40120</v>
      </c>
      <c r="I17" s="28" t="str">
        <f ca="1">OFFSET($C$4,ROW()-ROW($I$4),0,1,1)</f>
        <v>Maine blocks same-sex marriage</v>
      </c>
    </row>
    <row r="18" spans="2:9" x14ac:dyDescent="0.2">
      <c r="B18" s="24">
        <v>40122</v>
      </c>
      <c r="C18" s="25" t="s">
        <v>115</v>
      </c>
      <c r="D18" s="25"/>
      <c r="E18" s="26"/>
      <c r="F18" s="26">
        <v>0</v>
      </c>
      <c r="G18" s="27">
        <f>F18-(ABS(F18)*2)</f>
        <v>0</v>
      </c>
      <c r="H18" s="27">
        <f ca="1">OFFSET($B$4,ROW()-ROW($H$4),0,1,1)</f>
        <v>40122</v>
      </c>
      <c r="I18" s="28" t="str">
        <f ca="1">OFFSET($C$4,ROW()-ROW($I$4),0,1,1)</f>
        <v>Ft. Hood Shooting</v>
      </c>
    </row>
    <row r="19" spans="2:9" x14ac:dyDescent="0.2">
      <c r="B19" s="24">
        <v>40152</v>
      </c>
      <c r="C19" s="25" t="s">
        <v>117</v>
      </c>
      <c r="D19" s="25"/>
      <c r="E19" s="26"/>
      <c r="F19" s="26">
        <v>3</v>
      </c>
      <c r="G19" s="27">
        <f>F19-(ABS(F19)*2)</f>
        <v>-3</v>
      </c>
      <c r="H19" s="27">
        <f ca="1">OFFSET($B$4,ROW()-ROW($H$4),0,1,1)</f>
        <v>40152</v>
      </c>
      <c r="I19" s="28" t="str">
        <f ca="1">OFFSET($C$4,ROW()-ROW($I$4),0,1,1)</f>
        <v>Amanda Knox</v>
      </c>
    </row>
    <row r="20" spans="2:9" x14ac:dyDescent="0.2">
      <c r="B20" s="24">
        <v>40199</v>
      </c>
      <c r="C20" s="25" t="s">
        <v>100</v>
      </c>
      <c r="D20" s="25"/>
      <c r="E20" s="26"/>
      <c r="F20" s="26">
        <v>0</v>
      </c>
      <c r="G20" s="27">
        <f>F20-(ABS(F20)*2)</f>
        <v>0</v>
      </c>
      <c r="H20" s="27">
        <f ca="1">OFFSET($B$4,ROW()-ROW($H$4),0,1,1)</f>
        <v>40199</v>
      </c>
      <c r="I20" s="28" t="str">
        <f ca="1">OFFSET($C$4,ROW()-ROW($I$4),0,1,1)</f>
        <v>Citizens United Ruling</v>
      </c>
    </row>
    <row r="21" spans="2:9" x14ac:dyDescent="0.2">
      <c r="B21" s="24">
        <v>40227</v>
      </c>
      <c r="C21" s="25" t="s">
        <v>101</v>
      </c>
      <c r="D21" s="25"/>
      <c r="E21" s="26"/>
      <c r="F21" s="26">
        <v>8</v>
      </c>
      <c r="G21" s="27">
        <f>F21-(ABS(F21)*2)</f>
        <v>-8</v>
      </c>
      <c r="H21" s="27">
        <f ca="1">OFFSET($B$4,ROW()-ROW($H$4),0,1,1)</f>
        <v>40227</v>
      </c>
      <c r="I21" s="28" t="str">
        <f ca="1">OFFSET($C$4,ROW()-ROW($I$4),0,1,1)</f>
        <v>IRS Plane Attack</v>
      </c>
    </row>
    <row r="22" spans="2:9" x14ac:dyDescent="0.2">
      <c r="B22" s="24">
        <v>40291</v>
      </c>
      <c r="C22" s="25" t="s">
        <v>105</v>
      </c>
      <c r="D22" s="25"/>
      <c r="E22" s="26"/>
      <c r="F22" s="26">
        <v>15</v>
      </c>
      <c r="G22" s="27">
        <f>F22-(ABS(F22)*2)</f>
        <v>-15</v>
      </c>
      <c r="H22" s="27">
        <f ca="1">OFFSET($B$4,ROW()-ROW($H$4),0,1,1)</f>
        <v>40291</v>
      </c>
      <c r="I22" s="28" t="str">
        <f ca="1">OFFSET($C$4,ROW()-ROW($I$4),0,1,1)</f>
        <v>AZ Immigration Bill</v>
      </c>
    </row>
    <row r="23" spans="2:9" x14ac:dyDescent="0.2">
      <c r="B23" s="24">
        <v>40298</v>
      </c>
      <c r="C23" s="25" t="s">
        <v>107</v>
      </c>
      <c r="D23" s="25"/>
      <c r="E23" s="26"/>
      <c r="F23" s="26">
        <v>10</v>
      </c>
      <c r="G23" s="27">
        <f>F23-(ABS(F23)*2)</f>
        <v>-10</v>
      </c>
      <c r="H23" s="27">
        <f ca="1">OFFSET($B$4,ROW()-ROW($H$4),0,1,1)</f>
        <v>40298</v>
      </c>
      <c r="I23" s="28" t="str">
        <f ca="1">OFFSET($C$4,ROW()-ROW($I$4),0,1,1)</f>
        <v>BP Oil Spill</v>
      </c>
    </row>
    <row r="24" spans="2:9" x14ac:dyDescent="0.2">
      <c r="B24" s="24">
        <v>40300</v>
      </c>
      <c r="C24" s="25" t="s">
        <v>106</v>
      </c>
      <c r="D24" s="25"/>
      <c r="E24" s="26"/>
      <c r="F24" s="26">
        <v>4</v>
      </c>
      <c r="G24" s="27">
        <f>F24-(ABS(F24)*2)</f>
        <v>-4</v>
      </c>
      <c r="H24" s="27">
        <f ca="1">OFFSET($B$4,ROW()-ROW($H$4),0,1,1)</f>
        <v>40300</v>
      </c>
      <c r="I24" s="28" t="str">
        <f ca="1">OFFSET($C$4,ROW()-ROW($I$4),0,1,1)</f>
        <v>NY Bomb Scare</v>
      </c>
    </row>
    <row r="25" spans="2:9" x14ac:dyDescent="0.2">
      <c r="B25" s="24">
        <v>40308</v>
      </c>
      <c r="C25" s="25" t="s">
        <v>108</v>
      </c>
      <c r="D25" s="25"/>
      <c r="E25" s="26"/>
      <c r="F25" s="26">
        <v>0</v>
      </c>
      <c r="G25" s="27">
        <f>F25-(ABS(F25)*2)</f>
        <v>0</v>
      </c>
      <c r="H25" s="27">
        <f ca="1">OFFSET($B$4,ROW()-ROW($H$4),0,1,1)</f>
        <v>40308</v>
      </c>
      <c r="I25" s="28" t="str">
        <f ca="1">OFFSET($C$4,ROW()-ROW($I$4),0,1,1)</f>
        <v>Kagan Nomination</v>
      </c>
    </row>
    <row r="26" spans="2:9" x14ac:dyDescent="0.2">
      <c r="B26" s="24">
        <v>40352</v>
      </c>
      <c r="C26" s="25" t="s">
        <v>124</v>
      </c>
      <c r="D26" s="25"/>
      <c r="E26" s="26"/>
      <c r="F26" s="26">
        <v>8</v>
      </c>
      <c r="G26" s="27">
        <f>F26-(ABS(F26)*2)</f>
        <v>-8</v>
      </c>
      <c r="H26" s="27">
        <f ca="1">OFFSET($B$4,ROW()-ROW($H$4),0,1,1)</f>
        <v>40352</v>
      </c>
      <c r="I26" s="28" t="str">
        <f ca="1">OFFSET($C$4,ROW()-ROW($I$4),0,1,1)</f>
        <v>Gen. McChrystal Fired</v>
      </c>
    </row>
    <row r="27" spans="2:9" x14ac:dyDescent="0.2">
      <c r="B27" s="24">
        <v>40360</v>
      </c>
      <c r="C27" s="25" t="s">
        <v>126</v>
      </c>
      <c r="D27" s="25"/>
      <c r="E27" s="26"/>
      <c r="F27" s="26">
        <v>0</v>
      </c>
      <c r="G27" s="27">
        <f>F27-(ABS(F27)*2)</f>
        <v>0</v>
      </c>
      <c r="H27" s="27">
        <f ca="1">OFFSET($B$4,ROW()-ROW($H$4),0,1,1)</f>
        <v>40360</v>
      </c>
      <c r="I27" s="28" t="str">
        <f ca="1">OFFSET($C$4,ROW()-ROW($I$4),0,1,1)</f>
        <v>Manning in custody</v>
      </c>
    </row>
    <row r="28" spans="2:9" x14ac:dyDescent="0.2">
      <c r="B28" s="24">
        <v>40374</v>
      </c>
      <c r="C28" s="25" t="s">
        <v>125</v>
      </c>
      <c r="D28" s="25"/>
      <c r="E28" s="26"/>
      <c r="F28" s="26">
        <v>15</v>
      </c>
      <c r="G28" s="27">
        <f>F28-(ABS(F28)*2)</f>
        <v>-15</v>
      </c>
      <c r="H28" s="27">
        <f ca="1">OFFSET($B$4,ROW()-ROW($H$4),0,1,1)</f>
        <v>40374</v>
      </c>
      <c r="I28" s="28" t="str">
        <f ca="1">OFFSET($C$4,ROW()-ROW($I$4),0,1,1)</f>
        <v>BP Oil spill capped</v>
      </c>
    </row>
    <row r="29" spans="2:9" x14ac:dyDescent="0.2">
      <c r="B29" s="24">
        <v>40486</v>
      </c>
      <c r="C29" s="25" t="s">
        <v>109</v>
      </c>
      <c r="D29" s="25"/>
      <c r="E29" s="26"/>
      <c r="F29" s="26"/>
      <c r="G29" s="27">
        <f>F29-(ABS(F29)*2)</f>
        <v>0</v>
      </c>
      <c r="H29" s="27">
        <f ca="1">OFFSET($B$4,ROW()-ROW($H$4),0,1,1)</f>
        <v>40486</v>
      </c>
      <c r="I29" s="28" t="str">
        <f ca="1">OFFSET($C$4,ROW()-ROW($I$4),0,1,1)</f>
        <v>GOP Wins House</v>
      </c>
    </row>
    <row r="30" spans="2:9" x14ac:dyDescent="0.2">
      <c r="B30" s="24">
        <v>40551</v>
      </c>
      <c r="C30" s="25" t="s">
        <v>128</v>
      </c>
      <c r="D30" s="25"/>
      <c r="E30" s="26"/>
      <c r="F30" s="26">
        <v>3</v>
      </c>
      <c r="G30" s="27">
        <f>F30-(ABS(F30)*2)</f>
        <v>-3</v>
      </c>
      <c r="H30" s="27">
        <f ca="1">OFFSET($B$4,ROW()-ROW($H$4),0,1,1)</f>
        <v>40551</v>
      </c>
      <c r="I30" s="28" t="str">
        <f ca="1">OFFSET($C$4,ROW()-ROW($I$4),0,1,1)</f>
        <v>Giffords Shot</v>
      </c>
    </row>
    <row r="31" spans="2:9" x14ac:dyDescent="0.2">
      <c r="B31" s="24">
        <v>40660</v>
      </c>
      <c r="C31" s="25" t="s">
        <v>139</v>
      </c>
      <c r="D31" s="25"/>
      <c r="E31" s="26"/>
      <c r="F31" s="26">
        <v>4</v>
      </c>
      <c r="G31" s="27">
        <f>F31-(ABS(F31)*2)</f>
        <v>-4</v>
      </c>
      <c r="H31" s="27">
        <f ca="1">OFFSET($B$4,ROW()-ROW($H$4),0,1,1)</f>
        <v>40660</v>
      </c>
      <c r="I31" s="28" t="str">
        <f ca="1">OFFSET($C$4,ROW()-ROW($I$4),0,1,1)</f>
        <v>Obama Birth Certificate</v>
      </c>
    </row>
    <row r="32" spans="2:9" x14ac:dyDescent="0.2">
      <c r="B32" s="24"/>
      <c r="C32" s="25"/>
      <c r="D32" s="25" t="s">
        <v>69</v>
      </c>
      <c r="E32" s="26"/>
      <c r="F32" s="26">
        <v>0</v>
      </c>
      <c r="G32" s="27">
        <f>F32-(ABS(F32)*2)</f>
        <v>0</v>
      </c>
      <c r="H32" s="27">
        <f ca="1">OFFSET($B$4,ROW()-ROW($H$4),0,1,1)</f>
        <v>0</v>
      </c>
      <c r="I32" s="28">
        <f ca="1">OFFSET($C$4,ROW()-ROW($I$4),0,1,1)</f>
        <v>0</v>
      </c>
    </row>
    <row r="33" spans="2:9" x14ac:dyDescent="0.2">
      <c r="B33" s="24"/>
      <c r="C33" s="25"/>
      <c r="D33" s="25" t="s">
        <v>69</v>
      </c>
      <c r="E33" s="26"/>
      <c r="F33" s="26">
        <v>4</v>
      </c>
      <c r="G33" s="27">
        <f>F33-(ABS(F33)*2)</f>
        <v>-4</v>
      </c>
      <c r="H33" s="27">
        <f ca="1">OFFSET($B$4,ROW()-ROW($H$4),0,1,1)</f>
        <v>0</v>
      </c>
      <c r="I33" s="28">
        <f ca="1">OFFSET($C$4,ROW()-ROW($I$4),0,1,1)</f>
        <v>0</v>
      </c>
    </row>
    <row r="34" spans="2:9" x14ac:dyDescent="0.2">
      <c r="B34" s="24"/>
      <c r="C34" s="25"/>
      <c r="D34" s="25" t="s">
        <v>69</v>
      </c>
      <c r="E34" s="26"/>
      <c r="F34" s="26">
        <v>8</v>
      </c>
      <c r="G34" s="27">
        <f>F34-(ABS(F34)*2)</f>
        <v>-8</v>
      </c>
      <c r="H34" s="27">
        <f ca="1">OFFSET($B$4,ROW()-ROW($H$4),0,1,1)</f>
        <v>0</v>
      </c>
      <c r="I34" s="28">
        <f ca="1">OFFSET($C$4,ROW()-ROW($I$4),0,1,1)</f>
        <v>0</v>
      </c>
    </row>
    <row r="35" spans="2:9" x14ac:dyDescent="0.2">
      <c r="B35" s="24"/>
      <c r="C35" s="25"/>
      <c r="D35" s="25"/>
      <c r="E35" s="26"/>
      <c r="F35" s="26"/>
      <c r="G35" s="27">
        <f>F35-(ABS(F35)*2)</f>
        <v>0</v>
      </c>
      <c r="H35" s="27">
        <f ca="1">OFFSET($B$4,ROW()-ROW($H$4),0,1,1)</f>
        <v>0</v>
      </c>
      <c r="I35" s="28">
        <f ca="1">OFFSET($C$4,ROW()-ROW($I$4),0,1,1)</f>
        <v>0</v>
      </c>
    </row>
    <row r="36" spans="2:9" x14ac:dyDescent="0.2">
      <c r="B36" s="24"/>
      <c r="C36" s="25"/>
      <c r="D36" s="25"/>
      <c r="E36" s="26"/>
      <c r="F36" s="26">
        <v>6</v>
      </c>
      <c r="G36" s="27">
        <f>F36-(ABS(F36)*2)</f>
        <v>-6</v>
      </c>
      <c r="H36" s="27">
        <f ca="1">OFFSET($B$4,ROW()-ROW($H$4),0,1,1)</f>
        <v>0</v>
      </c>
      <c r="I36" s="28">
        <f ca="1">OFFSET($C$4,ROW()-ROW($I$4),0,1,1)</f>
        <v>0</v>
      </c>
    </row>
    <row r="37" spans="2:9" x14ac:dyDescent="0.2">
      <c r="B37" s="24"/>
      <c r="C37" s="25"/>
      <c r="D37" s="25"/>
      <c r="E37" s="26"/>
      <c r="F37" s="26">
        <v>7</v>
      </c>
      <c r="G37" s="27">
        <f>F37-(ABS(F37)*2)</f>
        <v>-7</v>
      </c>
      <c r="H37" s="27">
        <f ca="1">OFFSET($B$4,ROW()-ROW($H$4),0,1,1)</f>
        <v>0</v>
      </c>
      <c r="I37" s="28">
        <f ca="1">OFFSET($C$4,ROW()-ROW($I$4),0,1,1)</f>
        <v>0</v>
      </c>
    </row>
    <row r="38" spans="2:9" x14ac:dyDescent="0.2">
      <c r="B38" s="24"/>
      <c r="C38" s="25"/>
      <c r="D38" s="25"/>
      <c r="E38" s="26"/>
      <c r="F38" s="26">
        <v>8</v>
      </c>
      <c r="G38" s="27">
        <f>F38-(ABS(F38)*2)</f>
        <v>-8</v>
      </c>
      <c r="H38" s="27">
        <f ca="1">OFFSET($B$4,ROW()-ROW($H$4),0,1,1)</f>
        <v>0</v>
      </c>
      <c r="I38" s="28">
        <f ca="1">OFFSET($C$4,ROW()-ROW($I$4),0,1,1)</f>
        <v>0</v>
      </c>
    </row>
    <row r="39" spans="2:9" x14ac:dyDescent="0.2">
      <c r="B39" s="24"/>
      <c r="C39" s="25"/>
      <c r="D39" s="25"/>
      <c r="E39" s="26"/>
      <c r="F39" s="26">
        <v>9</v>
      </c>
      <c r="G39" s="27">
        <f>F39-(ABS(F39)*2)</f>
        <v>-9</v>
      </c>
      <c r="H39" s="27">
        <f ca="1">OFFSET($B$4,ROW()-ROW($H$4),0,1,1)</f>
        <v>0</v>
      </c>
      <c r="I39" s="28">
        <f ca="1">OFFSET($C$4,ROW()-ROW($I$4),0,1,1)</f>
        <v>0</v>
      </c>
    </row>
    <row r="40" spans="2:9" x14ac:dyDescent="0.2">
      <c r="B40" s="24"/>
      <c r="C40" s="25"/>
      <c r="D40" s="25"/>
      <c r="E40" s="26"/>
      <c r="F40" s="26">
        <v>10</v>
      </c>
      <c r="G40" s="27">
        <f>F40-(ABS(F40)*2)</f>
        <v>-10</v>
      </c>
      <c r="H40" s="27">
        <f ca="1">OFFSET($B$4,ROW()-ROW($H$4),0,1,1)</f>
        <v>0</v>
      </c>
      <c r="I40" s="28">
        <f ca="1">OFFSET($C$4,ROW()-ROW($I$4),0,1,1)</f>
        <v>0</v>
      </c>
    </row>
    <row r="41" spans="2:9" x14ac:dyDescent="0.2">
      <c r="B41" s="24"/>
      <c r="C41" s="25"/>
      <c r="D41" s="25"/>
      <c r="E41" s="26"/>
      <c r="F41" s="26">
        <v>11</v>
      </c>
      <c r="G41" s="27">
        <f>F41-(ABS(F41)*2)</f>
        <v>-11</v>
      </c>
      <c r="H41" s="27">
        <f ca="1">OFFSET($B$4,ROW()-ROW($H$4),0,1,1)</f>
        <v>0</v>
      </c>
      <c r="I41" s="28">
        <f ca="1">OFFSET($C$4,ROW()-ROW($I$4),0,1,1)</f>
        <v>0</v>
      </c>
    </row>
    <row r="42" spans="2:9" x14ac:dyDescent="0.2">
      <c r="B42" s="24"/>
      <c r="C42" s="25"/>
      <c r="D42" s="25"/>
      <c r="E42" s="26"/>
      <c r="F42" s="26">
        <v>12</v>
      </c>
      <c r="G42" s="27">
        <f>F42-(ABS(F42)*2)</f>
        <v>-12</v>
      </c>
      <c r="H42" s="27">
        <f ca="1">OFFSET($B$4,ROW()-ROW($H$4),0,1,1)</f>
        <v>0</v>
      </c>
      <c r="I42" s="28">
        <f ca="1">OFFSET($C$4,ROW()-ROW($I$4),0,1,1)</f>
        <v>0</v>
      </c>
    </row>
    <row r="43" spans="2:9" x14ac:dyDescent="0.2">
      <c r="B43" s="24"/>
      <c r="C43" s="25"/>
      <c r="D43" s="25"/>
      <c r="E43" s="26"/>
      <c r="F43" s="26"/>
      <c r="G43" s="27">
        <f>F43-(ABS(F43)*2)</f>
        <v>0</v>
      </c>
      <c r="H43" s="27">
        <f ca="1">OFFSET($B$4,ROW()-ROW($H$4),0,1,1)</f>
        <v>0</v>
      </c>
      <c r="I43" s="28">
        <f ca="1">OFFSET($C$4,ROW()-ROW($I$4),0,1,1)</f>
        <v>0</v>
      </c>
    </row>
    <row r="44" spans="2:9" x14ac:dyDescent="0.2">
      <c r="B44" s="24"/>
      <c r="C44" s="25"/>
      <c r="D44" s="25"/>
      <c r="E44" s="26"/>
      <c r="F44" s="26"/>
      <c r="G44" s="27">
        <f>F44-(ABS(F44)*2)</f>
        <v>0</v>
      </c>
      <c r="H44" s="27">
        <f ca="1">OFFSET($B$4,ROW()-ROW($H$4),0,1,1)</f>
        <v>0</v>
      </c>
      <c r="I44" s="28">
        <f ca="1">OFFSET($C$4,ROW()-ROW($I$4),0,1,1)</f>
        <v>0</v>
      </c>
    </row>
    <row r="45" spans="2:9" x14ac:dyDescent="0.2">
      <c r="B45" s="24"/>
      <c r="C45" s="25"/>
      <c r="D45" s="25"/>
      <c r="E45" s="26"/>
      <c r="F45" s="26"/>
      <c r="G45" s="27">
        <f>F45-(ABS(F45)*2)</f>
        <v>0</v>
      </c>
      <c r="H45" s="27">
        <f ca="1">OFFSET($B$4,ROW()-ROW($H$4),0,1,1)</f>
        <v>0</v>
      </c>
      <c r="I45" s="28">
        <f ca="1">OFFSET($C$4,ROW()-ROW($I$4),0,1,1)</f>
        <v>0</v>
      </c>
    </row>
    <row r="46" spans="2:9" x14ac:dyDescent="0.2">
      <c r="B46" s="24"/>
      <c r="C46" s="25"/>
      <c r="D46" s="25"/>
      <c r="E46" s="26"/>
      <c r="F46" s="26"/>
      <c r="G46" s="27">
        <f>F46-(ABS(F46)*2)</f>
        <v>0</v>
      </c>
      <c r="H46" s="27">
        <f ca="1">OFFSET($B$4,ROW()-ROW($H$4),0,1,1)</f>
        <v>0</v>
      </c>
      <c r="I46" s="28">
        <f ca="1">OFFSET($C$4,ROW()-ROW($I$4),0,1,1)</f>
        <v>0</v>
      </c>
    </row>
    <row r="47" spans="2:9" x14ac:dyDescent="0.2">
      <c r="B47" s="24"/>
      <c r="C47" s="25"/>
      <c r="D47" s="25"/>
      <c r="E47" s="26"/>
      <c r="F47" s="26"/>
      <c r="G47" s="27">
        <f>F47-(ABS(F47)*2)</f>
        <v>0</v>
      </c>
      <c r="H47" s="27">
        <f ca="1">OFFSET($B$4,ROW()-ROW($H$4),0,1,1)</f>
        <v>0</v>
      </c>
      <c r="I47" s="28">
        <f ca="1">OFFSET($C$4,ROW()-ROW($I$4),0,1,1)</f>
        <v>0</v>
      </c>
    </row>
    <row r="48" spans="2:9" x14ac:dyDescent="0.2">
      <c r="B48" s="24"/>
      <c r="C48" s="25"/>
      <c r="D48" s="25"/>
      <c r="E48" s="26"/>
      <c r="F48" s="26"/>
      <c r="G48" s="27">
        <f>F48-(ABS(F48)*2)</f>
        <v>0</v>
      </c>
      <c r="H48" s="27">
        <f ca="1">OFFSET($B$4,ROW()-ROW($H$4),0,1,1)</f>
        <v>0</v>
      </c>
      <c r="I48" s="28">
        <f ca="1">OFFSET($C$4,ROW()-ROW($I$4),0,1,1)</f>
        <v>0</v>
      </c>
    </row>
    <row r="49" spans="2:9" x14ac:dyDescent="0.2">
      <c r="B49" s="24"/>
      <c r="C49" s="25"/>
      <c r="D49" s="25"/>
      <c r="E49" s="26"/>
      <c r="F49" s="26"/>
      <c r="G49" s="27">
        <f>F49-(ABS(F49)*2)</f>
        <v>0</v>
      </c>
      <c r="H49" s="27">
        <f ca="1">OFFSET($B$4,ROW()-ROW($H$4),0,1,1)</f>
        <v>0</v>
      </c>
      <c r="I49" s="28">
        <f ca="1">OFFSET($C$4,ROW()-ROW($I$4),0,1,1)</f>
        <v>0</v>
      </c>
    </row>
    <row r="50" spans="2:9" x14ac:dyDescent="0.2">
      <c r="B50" s="24"/>
      <c r="C50" s="25"/>
      <c r="D50" s="25"/>
      <c r="E50" s="26"/>
      <c r="F50" s="26"/>
      <c r="G50" s="27">
        <f>F50-(ABS(F50)*2)</f>
        <v>0</v>
      </c>
      <c r="H50" s="27">
        <f ca="1">OFFSET($B$4,ROW()-ROW($H$4),0,1,1)</f>
        <v>0</v>
      </c>
      <c r="I50" s="28">
        <f ca="1">OFFSET($C$4,ROW()-ROW($I$4),0,1,1)</f>
        <v>0</v>
      </c>
    </row>
    <row r="51" spans="2:9" x14ac:dyDescent="0.2">
      <c r="B51" s="24"/>
      <c r="C51" s="25"/>
      <c r="D51" s="25"/>
      <c r="E51" s="26"/>
      <c r="F51" s="26"/>
      <c r="G51" s="27">
        <f>F51-(ABS(F51)*2)</f>
        <v>0</v>
      </c>
      <c r="H51" s="27">
        <f ca="1">OFFSET($B$4,ROW()-ROW($H$4),0,1,1)</f>
        <v>0</v>
      </c>
      <c r="I51" s="28">
        <f ca="1">OFFSET($C$4,ROW()-ROW($I$4),0,1,1)</f>
        <v>0</v>
      </c>
    </row>
    <row r="52" spans="2:9" x14ac:dyDescent="0.2">
      <c r="B52" s="24"/>
      <c r="C52" s="25"/>
      <c r="D52" s="25"/>
      <c r="E52" s="26"/>
      <c r="F52" s="26"/>
      <c r="G52" s="27">
        <f>F52-(ABS(F52)*2)</f>
        <v>0</v>
      </c>
      <c r="H52" s="27">
        <f ca="1">OFFSET($B$4,ROW()-ROW($H$4),0,1,1)</f>
        <v>0</v>
      </c>
      <c r="I52" s="28">
        <f ca="1">OFFSET($C$4,ROW()-ROW($I$4),0,1,1)</f>
        <v>0</v>
      </c>
    </row>
    <row r="53" spans="2:9" x14ac:dyDescent="0.2">
      <c r="B53" s="24"/>
      <c r="C53" s="25"/>
      <c r="D53" s="25"/>
      <c r="E53" s="26"/>
      <c r="F53" s="26"/>
      <c r="G53" s="27">
        <f>F53-(ABS(F53)*2)</f>
        <v>0</v>
      </c>
      <c r="H53" s="27">
        <f ca="1">OFFSET($B$4,ROW()-ROW($H$4),0,1,1)</f>
        <v>0</v>
      </c>
      <c r="I53" s="28">
        <f ca="1">OFFSET($C$4,ROW()-ROW($I$4),0,1,1)</f>
        <v>0</v>
      </c>
    </row>
    <row r="54" spans="2:9" x14ac:dyDescent="0.2">
      <c r="B54" s="24"/>
      <c r="C54" s="25"/>
      <c r="D54" s="25"/>
      <c r="E54" s="26"/>
      <c r="F54" s="26"/>
      <c r="G54" s="27">
        <f>F54-(ABS(F54)*2)</f>
        <v>0</v>
      </c>
      <c r="H54" s="27">
        <f ca="1">OFFSET($B$4,ROW()-ROW($H$4),0,1,1)</f>
        <v>0</v>
      </c>
      <c r="I54" s="28">
        <f ca="1">OFFSET($C$4,ROW()-ROW($I$4),0,1,1)</f>
        <v>0</v>
      </c>
    </row>
    <row r="55" spans="2:9" x14ac:dyDescent="0.2">
      <c r="B55" s="24"/>
      <c r="C55" s="25"/>
      <c r="D55" s="25"/>
      <c r="E55" s="26"/>
      <c r="F55" s="26"/>
      <c r="G55" s="27">
        <f>F55-(ABS(F55)*2)</f>
        <v>0</v>
      </c>
      <c r="H55" s="27">
        <f ca="1">OFFSET($B$4,ROW()-ROW($H$4),0,1,1)</f>
        <v>0</v>
      </c>
      <c r="I55" s="28">
        <f ca="1">OFFSET($C$4,ROW()-ROW($I$4),0,1,1)</f>
        <v>0</v>
      </c>
    </row>
    <row r="56" spans="2:9" x14ac:dyDescent="0.2">
      <c r="B56" s="24"/>
      <c r="C56" s="25"/>
      <c r="D56" s="25"/>
      <c r="E56" s="26"/>
      <c r="F56" s="26"/>
      <c r="G56" s="27">
        <f>F56-(ABS(F56)*2)</f>
        <v>0</v>
      </c>
      <c r="H56" s="27">
        <f ca="1">OFFSET($B$4,ROW()-ROW($H$4),0,1,1)</f>
        <v>0</v>
      </c>
      <c r="I56" s="28">
        <f ca="1">OFFSET($C$4,ROW()-ROW($I$4),0,1,1)</f>
        <v>0</v>
      </c>
    </row>
    <row r="57" spans="2:9" x14ac:dyDescent="0.2">
      <c r="B57" s="24"/>
      <c r="C57" s="25"/>
      <c r="D57" s="25"/>
      <c r="E57" s="26"/>
      <c r="F57" s="26"/>
      <c r="G57" s="27">
        <f>F57-(ABS(F57)*2)</f>
        <v>0</v>
      </c>
      <c r="H57" s="27">
        <f ca="1">OFFSET($B$4,ROW()-ROW($H$4),0,1,1)</f>
        <v>0</v>
      </c>
      <c r="I57" s="28">
        <f ca="1">OFFSET($C$4,ROW()-ROW($I$4),0,1,1)</f>
        <v>0</v>
      </c>
    </row>
    <row r="58" spans="2:9" x14ac:dyDescent="0.2">
      <c r="B58" s="24"/>
      <c r="C58" s="25"/>
      <c r="D58" s="25"/>
      <c r="E58" s="26"/>
      <c r="F58" s="26"/>
      <c r="G58" s="27">
        <f>F58-(ABS(F58)*2)</f>
        <v>0</v>
      </c>
      <c r="H58" s="27">
        <f ca="1">OFFSET($B$4,ROW()-ROW($H$4),0,1,1)</f>
        <v>0</v>
      </c>
      <c r="I58" s="28">
        <f ca="1">OFFSET($C$4,ROW()-ROW($I$4),0,1,1)</f>
        <v>0</v>
      </c>
    </row>
    <row r="59" spans="2:9" x14ac:dyDescent="0.2">
      <c r="B59" s="24"/>
      <c r="C59" s="25"/>
      <c r="D59" s="25"/>
      <c r="E59" s="26"/>
      <c r="F59" s="26"/>
      <c r="G59" s="27">
        <f>F59-(ABS(F59)*2)</f>
        <v>0</v>
      </c>
      <c r="H59" s="27">
        <f ca="1">OFFSET($B$4,ROW()-ROW($H$4),0,1,1)</f>
        <v>0</v>
      </c>
      <c r="I59" s="28">
        <f ca="1">OFFSET($C$4,ROW()-ROW($I$4),0,1,1)</f>
        <v>0</v>
      </c>
    </row>
    <row r="60" spans="2:9" x14ac:dyDescent="0.2">
      <c r="B60" s="24"/>
      <c r="C60" s="25"/>
      <c r="D60" s="25"/>
      <c r="E60" s="26"/>
      <c r="F60" s="26"/>
      <c r="G60" s="27">
        <f>F60-(ABS(F60)*2)</f>
        <v>0</v>
      </c>
      <c r="H60" s="27">
        <f ca="1">OFFSET($B$4,ROW()-ROW($H$4),0,1,1)</f>
        <v>0</v>
      </c>
      <c r="I60" s="28">
        <f ca="1">OFFSET($C$4,ROW()-ROW($I$4),0,1,1)</f>
        <v>0</v>
      </c>
    </row>
    <row r="61" spans="2:9" x14ac:dyDescent="0.2">
      <c r="B61" s="24"/>
      <c r="C61" s="25"/>
      <c r="D61" s="25"/>
      <c r="E61" s="26"/>
      <c r="F61" s="26"/>
      <c r="G61" s="27">
        <f>F61-(ABS(F61)*2)</f>
        <v>0</v>
      </c>
      <c r="H61" s="27">
        <f ca="1">OFFSET($B$4,ROW()-ROW($H$4),0,1,1)</f>
        <v>0</v>
      </c>
      <c r="I61" s="28">
        <f ca="1">OFFSET($C$4,ROW()-ROW($I$4),0,1,1)</f>
        <v>0</v>
      </c>
    </row>
    <row r="62" spans="2:9" x14ac:dyDescent="0.2">
      <c r="B62" s="24"/>
      <c r="C62" s="25"/>
      <c r="D62" s="25"/>
      <c r="E62" s="26"/>
      <c r="F62" s="26"/>
      <c r="G62" s="27">
        <f>F62-(ABS(F62)*2)</f>
        <v>0</v>
      </c>
      <c r="H62" s="27">
        <f ca="1">OFFSET($B$4,ROW()-ROW($H$4),0,1,1)</f>
        <v>0</v>
      </c>
      <c r="I62" s="28">
        <f ca="1">OFFSET($C$4,ROW()-ROW($I$4),0,1,1)</f>
        <v>0</v>
      </c>
    </row>
    <row r="63" spans="2:9" x14ac:dyDescent="0.2">
      <c r="B63" s="24"/>
      <c r="C63" s="25"/>
      <c r="D63" s="25"/>
      <c r="E63" s="26"/>
      <c r="F63" s="26"/>
      <c r="G63" s="27">
        <f>F63-(ABS(F63)*2)</f>
        <v>0</v>
      </c>
      <c r="H63" s="27">
        <f ca="1">OFFSET($B$4,ROW()-ROW($H$4),0,1,1)</f>
        <v>0</v>
      </c>
      <c r="I63" s="28">
        <f ca="1">OFFSET($C$4,ROW()-ROW($I$4),0,1,1)</f>
        <v>0</v>
      </c>
    </row>
    <row r="64" spans="2:9" x14ac:dyDescent="0.2">
      <c r="B64" s="24"/>
      <c r="C64" s="25"/>
      <c r="D64" s="25"/>
      <c r="E64" s="26"/>
      <c r="F64" s="26"/>
      <c r="G64" s="27">
        <f>F64-(ABS(F64)*2)</f>
        <v>0</v>
      </c>
      <c r="H64" s="27">
        <f ca="1">OFFSET($B$4,ROW()-ROW($H$4),0,1,1)</f>
        <v>0</v>
      </c>
      <c r="I64" s="28">
        <f ca="1">OFFSET($C$4,ROW()-ROW($I$4),0,1,1)</f>
        <v>0</v>
      </c>
    </row>
    <row r="65" spans="2:9" x14ac:dyDescent="0.2">
      <c r="B65" s="24"/>
      <c r="C65" s="25"/>
      <c r="D65" s="25"/>
      <c r="E65" s="26"/>
      <c r="F65" s="26"/>
      <c r="G65" s="27">
        <f>F65-(ABS(F65)*2)</f>
        <v>0</v>
      </c>
      <c r="H65" s="27">
        <f ca="1">OFFSET($B$4,ROW()-ROW($H$4),0,1,1)</f>
        <v>0</v>
      </c>
      <c r="I65" s="28">
        <f ca="1">OFFSET($C$4,ROW()-ROW($I$4),0,1,1)</f>
        <v>0</v>
      </c>
    </row>
    <row r="66" spans="2:9" x14ac:dyDescent="0.2">
      <c r="B66" s="24"/>
      <c r="C66" s="25"/>
      <c r="D66" s="25"/>
      <c r="E66" s="26"/>
      <c r="F66" s="26"/>
      <c r="G66" s="27">
        <f>F66-(ABS(F66)*2)</f>
        <v>0</v>
      </c>
      <c r="H66" s="27">
        <f ca="1">OFFSET($B$4,ROW()-ROW($H$4),0,1,1)</f>
        <v>0</v>
      </c>
      <c r="I66" s="28">
        <f ca="1">OFFSET($C$4,ROW()-ROW($I$4),0,1,1)</f>
        <v>0</v>
      </c>
    </row>
    <row r="67" spans="2:9" x14ac:dyDescent="0.2">
      <c r="B67" s="24"/>
      <c r="C67" s="25"/>
      <c r="D67" s="25"/>
      <c r="E67" s="26"/>
      <c r="F67" s="26"/>
      <c r="G67" s="27">
        <f>F67-(ABS(F67)*2)</f>
        <v>0</v>
      </c>
      <c r="H67" s="27">
        <f ca="1">OFFSET($B$4,ROW()-ROW($H$4),0,1,1)</f>
        <v>0</v>
      </c>
      <c r="I67" s="28">
        <f ca="1">OFFSET($C$4,ROW()-ROW($I$4),0,1,1)</f>
        <v>0</v>
      </c>
    </row>
    <row r="68" spans="2:9" x14ac:dyDescent="0.2">
      <c r="B68" s="24"/>
      <c r="C68" s="25"/>
      <c r="D68" s="25"/>
      <c r="E68" s="26"/>
      <c r="F68" s="26"/>
      <c r="G68" s="27">
        <f>F68-(ABS(F68)*2)</f>
        <v>0</v>
      </c>
      <c r="H68" s="27">
        <f ca="1">OFFSET($B$4,ROW()-ROW($H$4),0,1,1)</f>
        <v>0</v>
      </c>
      <c r="I68" s="28">
        <f ca="1">OFFSET($C$4,ROW()-ROW($I$4),0,1,1)</f>
        <v>0</v>
      </c>
    </row>
    <row r="69" spans="2:9" x14ac:dyDescent="0.2">
      <c r="B69" s="24"/>
      <c r="C69" s="25"/>
      <c r="D69" s="25"/>
      <c r="E69" s="26"/>
      <c r="F69" s="26"/>
      <c r="G69" s="27">
        <f>F69-(ABS(F69)*2)</f>
        <v>0</v>
      </c>
      <c r="H69" s="27">
        <f ca="1">OFFSET($B$4,ROW()-ROW($H$4),0,1,1)</f>
        <v>0</v>
      </c>
      <c r="I69" s="28">
        <f ca="1">OFFSET($C$4,ROW()-ROW($I$4),0,1,1)</f>
        <v>0</v>
      </c>
    </row>
    <row r="70" spans="2:9" x14ac:dyDescent="0.2">
      <c r="B70" s="24"/>
      <c r="C70" s="25"/>
      <c r="D70" s="25"/>
      <c r="E70" s="26"/>
      <c r="F70" s="26"/>
      <c r="G70" s="27">
        <f>F70-(ABS(F70)*2)</f>
        <v>0</v>
      </c>
      <c r="H70" s="27">
        <f ca="1">OFFSET($B$4,ROW()-ROW($H$4),0,1,1)</f>
        <v>0</v>
      </c>
      <c r="I70" s="28">
        <f ca="1">OFFSET($C$4,ROW()-ROW($I$4),0,1,1)</f>
        <v>0</v>
      </c>
    </row>
    <row r="71" spans="2:9" x14ac:dyDescent="0.2">
      <c r="B71" s="24"/>
      <c r="C71" s="25"/>
      <c r="D71" s="25"/>
      <c r="E71" s="26"/>
      <c r="F71" s="26"/>
      <c r="G71" s="27">
        <f>F71-(ABS(F71)*2)</f>
        <v>0</v>
      </c>
      <c r="H71" s="27">
        <f ca="1">OFFSET($B$4,ROW()-ROW($H$4),0,1,1)</f>
        <v>0</v>
      </c>
      <c r="I71" s="28">
        <f ca="1">OFFSET($C$4,ROW()-ROW($I$4),0,1,1)</f>
        <v>0</v>
      </c>
    </row>
    <row r="72" spans="2:9" x14ac:dyDescent="0.2">
      <c r="B72" s="24"/>
      <c r="C72" s="25"/>
      <c r="D72" s="25"/>
      <c r="E72" s="26"/>
      <c r="F72" s="26"/>
      <c r="G72" s="27">
        <f>F72-(ABS(F72)*2)</f>
        <v>0</v>
      </c>
      <c r="H72" s="27">
        <f ca="1">OFFSET($B$4,ROW()-ROW($H$4),0,1,1)</f>
        <v>0</v>
      </c>
      <c r="I72" s="28">
        <f ca="1">OFFSET($C$4,ROW()-ROW($I$4),0,1,1)</f>
        <v>0</v>
      </c>
    </row>
    <row r="73" spans="2:9" x14ac:dyDescent="0.2">
      <c r="B73" s="24"/>
      <c r="C73" s="25"/>
      <c r="D73" s="25"/>
      <c r="E73" s="26"/>
      <c r="F73" s="26"/>
      <c r="G73" s="27">
        <f>F73-(ABS(F73)*2)</f>
        <v>0</v>
      </c>
      <c r="H73" s="27">
        <f ca="1">OFFSET($B$4,ROW()-ROW($H$4),0,1,1)</f>
        <v>0</v>
      </c>
      <c r="I73" s="28">
        <f ca="1">OFFSET($C$4,ROW()-ROW($I$4),0,1,1)</f>
        <v>0</v>
      </c>
    </row>
    <row r="74" spans="2:9" x14ac:dyDescent="0.2">
      <c r="B74" s="24"/>
      <c r="C74" s="25"/>
      <c r="D74" s="25"/>
      <c r="E74" s="26"/>
      <c r="F74" s="26"/>
      <c r="G74" s="27">
        <f>F74-(ABS(F74)*2)</f>
        <v>0</v>
      </c>
      <c r="H74" s="27">
        <f ca="1">OFFSET($B$4,ROW()-ROW($H$4),0,1,1)</f>
        <v>0</v>
      </c>
      <c r="I74" s="28">
        <f ca="1">OFFSET($C$4,ROW()-ROW($I$4),0,1,1)</f>
        <v>0</v>
      </c>
    </row>
    <row r="75" spans="2:9" x14ac:dyDescent="0.2">
      <c r="B75" s="24"/>
      <c r="C75" s="25"/>
      <c r="D75" s="25"/>
      <c r="E75" s="26"/>
      <c r="F75" s="26"/>
      <c r="G75" s="27">
        <f>F75-(ABS(F75)*2)</f>
        <v>0</v>
      </c>
      <c r="H75" s="27">
        <f ca="1">OFFSET($B$4,ROW()-ROW($H$4),0,1,1)</f>
        <v>0</v>
      </c>
      <c r="I75" s="28">
        <f ca="1">OFFSET($C$4,ROW()-ROW($I$4),0,1,1)</f>
        <v>0</v>
      </c>
    </row>
    <row r="76" spans="2:9" x14ac:dyDescent="0.2">
      <c r="B76" s="24"/>
      <c r="C76" s="25"/>
      <c r="D76" s="25"/>
      <c r="E76" s="26"/>
      <c r="F76" s="26"/>
      <c r="G76" s="27">
        <f>F76-(ABS(F76)*2)</f>
        <v>0</v>
      </c>
      <c r="H76" s="27">
        <f ca="1">OFFSET($B$4,ROW()-ROW($H$4),0,1,1)</f>
        <v>0</v>
      </c>
      <c r="I76" s="28">
        <f ca="1">OFFSET($C$4,ROW()-ROW($I$4),0,1,1)</f>
        <v>0</v>
      </c>
    </row>
    <row r="77" spans="2:9" x14ac:dyDescent="0.2">
      <c r="B77" s="24"/>
      <c r="C77" s="25"/>
      <c r="D77" s="25"/>
      <c r="E77" s="26"/>
      <c r="F77" s="26"/>
      <c r="G77" s="27">
        <f>F77-(ABS(F77)*2)</f>
        <v>0</v>
      </c>
      <c r="H77" s="27">
        <f ca="1">OFFSET($B$4,ROW()-ROW($H$4),0,1,1)</f>
        <v>0</v>
      </c>
      <c r="I77" s="28">
        <f ca="1">OFFSET($C$4,ROW()-ROW($I$4),0,1,1)</f>
        <v>0</v>
      </c>
    </row>
    <row r="78" spans="2:9" x14ac:dyDescent="0.2">
      <c r="B78" s="24"/>
      <c r="C78" s="25"/>
      <c r="D78" s="25"/>
      <c r="E78" s="26"/>
      <c r="F78" s="26"/>
      <c r="G78" s="27">
        <f>F78-(ABS(F78)*2)</f>
        <v>0</v>
      </c>
      <c r="H78" s="27">
        <f ca="1">OFFSET($B$4,ROW()-ROW($H$4),0,1,1)</f>
        <v>0</v>
      </c>
      <c r="I78" s="28">
        <f ca="1">OFFSET($C$4,ROW()-ROW($I$4),0,1,1)</f>
        <v>0</v>
      </c>
    </row>
    <row r="79" spans="2:9" x14ac:dyDescent="0.2">
      <c r="B79" s="24"/>
      <c r="C79" s="25"/>
      <c r="D79" s="25"/>
      <c r="E79" s="26"/>
      <c r="F79" s="26"/>
      <c r="G79" s="27">
        <f>F79-(ABS(F79)*2)</f>
        <v>0</v>
      </c>
      <c r="H79" s="27">
        <f ca="1">OFFSET($B$4,ROW()-ROW($H$4),0,1,1)</f>
        <v>0</v>
      </c>
      <c r="I79" s="28">
        <f ca="1">OFFSET($C$4,ROW()-ROW($I$4),0,1,1)</f>
        <v>0</v>
      </c>
    </row>
    <row r="80" spans="2:9" x14ac:dyDescent="0.2">
      <c r="B80" s="24"/>
      <c r="C80" s="25"/>
      <c r="D80" s="25"/>
      <c r="E80" s="26"/>
      <c r="F80" s="26"/>
      <c r="G80" s="27">
        <f>F80-(ABS(F80)*2)</f>
        <v>0</v>
      </c>
      <c r="H80" s="27">
        <f ca="1">OFFSET($B$4,ROW()-ROW($H$4),0,1,1)</f>
        <v>0</v>
      </c>
      <c r="I80" s="28">
        <f ca="1">OFFSET($C$4,ROW()-ROW($I$4),0,1,1)</f>
        <v>0</v>
      </c>
    </row>
    <row r="81" spans="2:9" x14ac:dyDescent="0.2">
      <c r="B81" s="24"/>
      <c r="C81" s="25"/>
      <c r="D81" s="25"/>
      <c r="E81" s="26"/>
      <c r="F81" s="26"/>
      <c r="G81" s="27">
        <f>F81-(ABS(F81)*2)</f>
        <v>0</v>
      </c>
      <c r="H81" s="27">
        <f ca="1">OFFSET($B$4,ROW()-ROW($H$4),0,1,1)</f>
        <v>0</v>
      </c>
      <c r="I81" s="28">
        <f ca="1">OFFSET($C$4,ROW()-ROW($I$4),0,1,1)</f>
        <v>0</v>
      </c>
    </row>
    <row r="82" spans="2:9" x14ac:dyDescent="0.2">
      <c r="B82" s="24"/>
      <c r="C82" s="25"/>
      <c r="D82" s="25"/>
      <c r="E82" s="26"/>
      <c r="F82" s="26"/>
      <c r="G82" s="27">
        <f>F82-(ABS(F82)*2)</f>
        <v>0</v>
      </c>
      <c r="H82" s="27">
        <f ca="1">OFFSET($B$4,ROW()-ROW($H$4),0,1,1)</f>
        <v>0</v>
      </c>
      <c r="I82" s="28">
        <f ca="1">OFFSET($C$4,ROW()-ROW($I$4),0,1,1)</f>
        <v>0</v>
      </c>
    </row>
    <row r="83" spans="2:9" x14ac:dyDescent="0.2">
      <c r="B83" s="24"/>
      <c r="C83" s="25"/>
      <c r="D83" s="25"/>
      <c r="E83" s="26"/>
      <c r="F83" s="26"/>
      <c r="G83" s="27">
        <f>F83-(ABS(F83)*2)</f>
        <v>0</v>
      </c>
      <c r="H83" s="27">
        <f ca="1">OFFSET($B$4,ROW()-ROW($H$4),0,1,1)</f>
        <v>0</v>
      </c>
      <c r="I83" s="28">
        <f ca="1">OFFSET($C$4,ROW()-ROW($I$4),0,1,1)</f>
        <v>0</v>
      </c>
    </row>
    <row r="84" spans="2:9" x14ac:dyDescent="0.2">
      <c r="B84" s="24"/>
      <c r="C84" s="25"/>
      <c r="D84" s="25"/>
      <c r="E84" s="26"/>
      <c r="F84" s="26"/>
      <c r="G84" s="27">
        <f>F84-(ABS(F84)*2)</f>
        <v>0</v>
      </c>
      <c r="H84" s="27">
        <f ca="1">OFFSET($B$4,ROW()-ROW($H$4),0,1,1)</f>
        <v>0</v>
      </c>
      <c r="I84" s="28">
        <f ca="1">OFFSET($C$4,ROW()-ROW($I$4),0,1,1)</f>
        <v>0</v>
      </c>
    </row>
    <row r="85" spans="2:9" x14ac:dyDescent="0.2">
      <c r="B85" s="24"/>
      <c r="C85" s="25"/>
      <c r="D85" s="25"/>
      <c r="E85" s="26"/>
      <c r="F85" s="26"/>
      <c r="G85" s="27">
        <f>F85-(ABS(F85)*2)</f>
        <v>0</v>
      </c>
      <c r="H85" s="27">
        <f ca="1">OFFSET($B$4,ROW()-ROW($H$4),0,1,1)</f>
        <v>0</v>
      </c>
      <c r="I85" s="28">
        <f ca="1">OFFSET($C$4,ROW()-ROW($I$4),0,1,1)</f>
        <v>0</v>
      </c>
    </row>
    <row r="86" spans="2:9" x14ac:dyDescent="0.2">
      <c r="B86" s="24"/>
      <c r="C86" s="25"/>
      <c r="D86" s="25"/>
      <c r="E86" s="26"/>
      <c r="F86" s="26"/>
      <c r="G86" s="27">
        <f>F86-(ABS(F86)*2)</f>
        <v>0</v>
      </c>
      <c r="H86" s="27">
        <f ca="1">OFFSET($B$4,ROW()-ROW($H$4),0,1,1)</f>
        <v>0</v>
      </c>
      <c r="I86" s="28">
        <f ca="1">OFFSET($C$4,ROW()-ROW($I$4),0,1,1)</f>
        <v>0</v>
      </c>
    </row>
    <row r="87" spans="2:9" x14ac:dyDescent="0.2">
      <c r="B87" s="24"/>
      <c r="C87" s="25"/>
      <c r="D87" s="25"/>
      <c r="E87" s="26"/>
      <c r="F87" s="26"/>
      <c r="G87" s="27">
        <f>F87-(ABS(F87)*2)</f>
        <v>0</v>
      </c>
      <c r="H87" s="27">
        <f ca="1">OFFSET($B$4,ROW()-ROW($H$4),0,1,1)</f>
        <v>0</v>
      </c>
      <c r="I87" s="28">
        <f ca="1">OFFSET($C$4,ROW()-ROW($I$4),0,1,1)</f>
        <v>0</v>
      </c>
    </row>
    <row r="88" spans="2:9" x14ac:dyDescent="0.2">
      <c r="B88" s="24"/>
      <c r="C88" s="25"/>
      <c r="D88" s="25"/>
      <c r="E88" s="26"/>
      <c r="F88" s="26"/>
      <c r="G88" s="27">
        <f>F88-(ABS(F88)*2)</f>
        <v>0</v>
      </c>
      <c r="H88" s="27">
        <f ca="1">OFFSET($B$4,ROW()-ROW($H$4),0,1,1)</f>
        <v>0</v>
      </c>
      <c r="I88" s="28">
        <f ca="1">OFFSET($C$4,ROW()-ROW($I$4),0,1,1)</f>
        <v>0</v>
      </c>
    </row>
    <row r="89" spans="2:9" x14ac:dyDescent="0.2">
      <c r="B89" s="24"/>
      <c r="C89" s="25"/>
      <c r="D89" s="25"/>
      <c r="E89" s="26"/>
      <c r="F89" s="26"/>
      <c r="G89" s="27">
        <f>F89-(ABS(F89)*2)</f>
        <v>0</v>
      </c>
      <c r="H89" s="27">
        <f ca="1">OFFSET($B$4,ROW()-ROW($H$4),0,1,1)</f>
        <v>0</v>
      </c>
      <c r="I89" s="28">
        <f ca="1">OFFSET($C$4,ROW()-ROW($I$4),0,1,1)</f>
        <v>0</v>
      </c>
    </row>
    <row r="90" spans="2:9" x14ac:dyDescent="0.2">
      <c r="B90" s="24"/>
      <c r="C90" s="25"/>
      <c r="D90" s="25"/>
      <c r="E90" s="26"/>
      <c r="F90" s="26"/>
      <c r="G90" s="27">
        <f>F90-(ABS(F90)*2)</f>
        <v>0</v>
      </c>
      <c r="H90" s="27">
        <f ca="1">OFFSET($B$4,ROW()-ROW($H$4),0,1,1)</f>
        <v>0</v>
      </c>
      <c r="I90" s="28">
        <f ca="1">OFFSET($C$4,ROW()-ROW($I$4),0,1,1)</f>
        <v>0</v>
      </c>
    </row>
    <row r="91" spans="2:9" x14ac:dyDescent="0.2">
      <c r="B91" s="24"/>
      <c r="C91" s="25"/>
      <c r="D91" s="25"/>
      <c r="E91" s="26"/>
      <c r="F91" s="26"/>
      <c r="G91" s="27">
        <f>F91-(ABS(F91)*2)</f>
        <v>0</v>
      </c>
      <c r="H91" s="27">
        <f ca="1">OFFSET($B$4,ROW()-ROW($H$4),0,1,1)</f>
        <v>0</v>
      </c>
      <c r="I91" s="28">
        <f ca="1">OFFSET($C$4,ROW()-ROW($I$4),0,1,1)</f>
        <v>0</v>
      </c>
    </row>
    <row r="92" spans="2:9" x14ac:dyDescent="0.2">
      <c r="B92" s="24"/>
      <c r="C92" s="25"/>
      <c r="D92" s="25"/>
      <c r="E92" s="26"/>
      <c r="F92" s="26"/>
      <c r="G92" s="27">
        <f>F92-(ABS(F92)*2)</f>
        <v>0</v>
      </c>
      <c r="H92" s="27">
        <f ca="1">OFFSET($B$4,ROW()-ROW($H$4),0,1,1)</f>
        <v>0</v>
      </c>
      <c r="I92" s="28">
        <f ca="1">OFFSET($C$4,ROW()-ROW($I$4),0,1,1)</f>
        <v>0</v>
      </c>
    </row>
    <row r="93" spans="2:9" x14ac:dyDescent="0.2">
      <c r="B93" s="24"/>
      <c r="C93" s="25"/>
      <c r="D93" s="25"/>
      <c r="E93" s="26"/>
      <c r="F93" s="26"/>
      <c r="G93" s="27">
        <f>F93-(ABS(F93)*2)</f>
        <v>0</v>
      </c>
      <c r="H93" s="27">
        <f ca="1">OFFSET($B$4,ROW()-ROW($H$4),0,1,1)</f>
        <v>0</v>
      </c>
      <c r="I93" s="28">
        <f ca="1">OFFSET($C$4,ROW()-ROW($I$4),0,1,1)</f>
        <v>0</v>
      </c>
    </row>
    <row r="94" spans="2:9" x14ac:dyDescent="0.2">
      <c r="B94" s="24"/>
      <c r="C94" s="25"/>
      <c r="D94" s="25"/>
      <c r="E94" s="26"/>
      <c r="F94" s="26"/>
      <c r="G94" s="27">
        <f>F94-(ABS(F94)*2)</f>
        <v>0</v>
      </c>
      <c r="H94" s="27">
        <f ca="1">OFFSET($B$4,ROW()-ROW($H$4),0,1,1)</f>
        <v>0</v>
      </c>
      <c r="I94" s="28">
        <f ca="1">OFFSET($C$4,ROW()-ROW($I$4),0,1,1)</f>
        <v>0</v>
      </c>
    </row>
    <row r="95" spans="2:9" x14ac:dyDescent="0.2">
      <c r="B95" s="24"/>
      <c r="C95" s="25"/>
      <c r="D95" s="25"/>
      <c r="E95" s="26"/>
      <c r="F95" s="26"/>
      <c r="G95" s="27">
        <f>F95-(ABS(F95)*2)</f>
        <v>0</v>
      </c>
      <c r="H95" s="27">
        <f ca="1">OFFSET($B$4,ROW()-ROW($H$4),0,1,1)</f>
        <v>0</v>
      </c>
      <c r="I95" s="28">
        <f ca="1">OFFSET($C$4,ROW()-ROW($I$4),0,1,1)</f>
        <v>0</v>
      </c>
    </row>
    <row r="96" spans="2:9" x14ac:dyDescent="0.2">
      <c r="B96" s="24"/>
      <c r="C96" s="25"/>
      <c r="D96" s="25"/>
      <c r="E96" s="26"/>
      <c r="F96" s="26"/>
      <c r="G96" s="27">
        <f>F96-(ABS(F96)*2)</f>
        <v>0</v>
      </c>
      <c r="H96" s="27">
        <f ca="1">OFFSET($B$4,ROW()-ROW($H$4),0,1,1)</f>
        <v>0</v>
      </c>
      <c r="I96" s="28">
        <f ca="1">OFFSET($C$4,ROW()-ROW($I$4),0,1,1)</f>
        <v>0</v>
      </c>
    </row>
    <row r="97" spans="2:9" x14ac:dyDescent="0.2">
      <c r="B97" s="24"/>
      <c r="C97" s="25"/>
      <c r="D97" s="25"/>
      <c r="E97" s="26"/>
      <c r="F97" s="26"/>
      <c r="G97" s="27">
        <f>F97-(ABS(F97)*2)</f>
        <v>0</v>
      </c>
      <c r="H97" s="27">
        <f ca="1">OFFSET($B$4,ROW()-ROW($H$4),0,1,1)</f>
        <v>0</v>
      </c>
      <c r="I97" s="28">
        <f ca="1">OFFSET($C$4,ROW()-ROW($I$4),0,1,1)</f>
        <v>0</v>
      </c>
    </row>
    <row r="98" spans="2:9" x14ac:dyDescent="0.2">
      <c r="B98" s="24"/>
      <c r="C98" s="25"/>
      <c r="D98" s="25"/>
      <c r="E98" s="26"/>
      <c r="F98" s="26"/>
      <c r="G98" s="27">
        <f>F98-(ABS(F98)*2)</f>
        <v>0</v>
      </c>
      <c r="H98" s="27">
        <f ca="1">OFFSET($B$4,ROW()-ROW($H$4),0,1,1)</f>
        <v>0</v>
      </c>
      <c r="I98" s="28">
        <f ca="1">OFFSET($C$4,ROW()-ROW($I$4),0,1,1)</f>
        <v>0</v>
      </c>
    </row>
    <row r="99" spans="2:9" x14ac:dyDescent="0.2">
      <c r="B99" s="24"/>
      <c r="C99" s="25"/>
      <c r="D99" s="25"/>
      <c r="E99" s="26"/>
      <c r="F99" s="26"/>
      <c r="G99" s="27">
        <f>F99-(ABS(F99)*2)</f>
        <v>0</v>
      </c>
      <c r="H99" s="27">
        <f ca="1">OFFSET($B$4,ROW()-ROW($H$4),0,1,1)</f>
        <v>0</v>
      </c>
      <c r="I99" s="28">
        <f ca="1">OFFSET($C$4,ROW()-ROW($I$4),0,1,1)</f>
        <v>0</v>
      </c>
    </row>
    <row r="100" spans="2:9" x14ac:dyDescent="0.2">
      <c r="B100" s="24"/>
      <c r="C100" s="25"/>
      <c r="D100" s="25"/>
      <c r="E100" s="26"/>
      <c r="F100" s="26"/>
      <c r="G100" s="27">
        <f>F100-(ABS(F100)*2)</f>
        <v>0</v>
      </c>
      <c r="H100" s="27">
        <f ca="1">OFFSET($B$4,ROW()-ROW($H$4),0,1,1)</f>
        <v>0</v>
      </c>
      <c r="I100" s="28">
        <f ca="1">OFFSET($C$4,ROW()-ROW($I$4),0,1,1)</f>
        <v>0</v>
      </c>
    </row>
    <row r="101" spans="2:9" x14ac:dyDescent="0.2">
      <c r="B101" s="24"/>
      <c r="C101" s="25"/>
      <c r="D101" s="25"/>
      <c r="E101" s="26"/>
      <c r="F101" s="26"/>
      <c r="G101" s="27">
        <f>F101-(ABS(F101)*2)</f>
        <v>0</v>
      </c>
      <c r="H101" s="27">
        <f ca="1">OFFSET($B$4,ROW()-ROW($H$4),0,1,1)</f>
        <v>0</v>
      </c>
      <c r="I101" s="28">
        <f ca="1">OFFSET($C$4,ROW()-ROW($I$4),0,1,1)</f>
        <v>0</v>
      </c>
    </row>
    <row r="102" spans="2:9" x14ac:dyDescent="0.2">
      <c r="B102" s="24"/>
      <c r="C102" s="25"/>
      <c r="D102" s="25"/>
      <c r="E102" s="26"/>
      <c r="F102" s="26"/>
      <c r="G102" s="27">
        <f>F102-(ABS(F102)*2)</f>
        <v>0</v>
      </c>
      <c r="H102" s="27">
        <f ca="1">OFFSET($B$4,ROW()-ROW($H$4),0,1,1)</f>
        <v>0</v>
      </c>
      <c r="I102" s="28">
        <f ca="1">OFFSET($C$4,ROW()-ROW($I$4),0,1,1)</f>
        <v>0</v>
      </c>
    </row>
  </sheetData>
  <sortState ref="B5:I102">
    <sortCondition ref="B5:B102"/>
  </sortState>
  <pageMargins left="0.75" right="0.75" top="1" bottom="1" header="0.5" footer="0.5"/>
  <pageSetup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02"/>
  <sheetViews>
    <sheetView showGridLines="0" topLeftCell="A2" workbookViewId="0">
      <selection activeCell="B4" sqref="B4"/>
    </sheetView>
  </sheetViews>
  <sheetFormatPr defaultColWidth="9.140625" defaultRowHeight="12.75" x14ac:dyDescent="0.2"/>
  <cols>
    <col min="1" max="1" width="9.140625" style="15"/>
    <col min="2" max="2" width="12" style="15" customWidth="1"/>
    <col min="3" max="3" width="23.7109375" style="15" customWidth="1"/>
    <col min="4" max="4" width="54.5703125" style="15" customWidth="1"/>
    <col min="5" max="5" width="6.7109375" style="15" customWidth="1"/>
    <col min="6" max="6" width="9" style="15" customWidth="1"/>
    <col min="7" max="7" width="6.7109375" style="15" customWidth="1"/>
    <col min="8" max="8" width="5.28515625" style="15" bestFit="1" customWidth="1"/>
    <col min="9" max="9" width="6.28515625" style="15" hidden="1" customWidth="1"/>
    <col min="10" max="10" width="2.28515625" style="15" hidden="1" customWidth="1"/>
    <col min="11" max="11" width="48.5703125" style="15" customWidth="1"/>
    <col min="12" max="16384" width="9.140625" style="15"/>
  </cols>
  <sheetData>
    <row r="2" spans="2:11" x14ac:dyDescent="0.2">
      <c r="E2" s="16"/>
      <c r="F2" s="17"/>
      <c r="G2" s="18"/>
    </row>
    <row r="3" spans="2:11" x14ac:dyDescent="0.2">
      <c r="B3" s="16" t="s">
        <v>58</v>
      </c>
      <c r="C3" s="19" t="s">
        <v>67</v>
      </c>
      <c r="D3" s="19"/>
      <c r="E3" s="16"/>
      <c r="F3" s="17"/>
      <c r="G3" s="18"/>
    </row>
    <row r="4" spans="2:11" ht="13.5" customHeight="1" x14ac:dyDescent="0.2">
      <c r="B4" s="20" t="s">
        <v>59</v>
      </c>
      <c r="C4" s="21" t="s">
        <v>60</v>
      </c>
      <c r="D4" s="21" t="s">
        <v>65</v>
      </c>
      <c r="E4" s="21" t="s">
        <v>61</v>
      </c>
      <c r="F4" s="20" t="s">
        <v>62</v>
      </c>
      <c r="G4" s="20" t="s">
        <v>62</v>
      </c>
      <c r="H4" s="20"/>
      <c r="I4" s="22" t="s">
        <v>63</v>
      </c>
      <c r="K4" s="23" t="s">
        <v>64</v>
      </c>
    </row>
    <row r="5" spans="2:11" x14ac:dyDescent="0.2">
      <c r="B5" s="24">
        <v>39816</v>
      </c>
      <c r="C5" s="25" t="s">
        <v>71</v>
      </c>
      <c r="D5" s="25" t="s">
        <v>70</v>
      </c>
      <c r="E5" s="26"/>
      <c r="F5" s="26">
        <v>2</v>
      </c>
      <c r="G5" s="27">
        <f>F5-(ABS(F5)*2)</f>
        <v>-2</v>
      </c>
      <c r="H5" s="27">
        <f ca="1">OFFSET($B$4,ROW()-ROW($H$4),0,1,1)</f>
        <v>39816</v>
      </c>
      <c r="I5" s="28" t="str">
        <f ca="1">OFFSET($C$4,ROW()-ROW($I$4),0,1,1)</f>
        <v>Israeli troops enter Gaza</v>
      </c>
    </row>
    <row r="6" spans="2:11" x14ac:dyDescent="0.2">
      <c r="B6" s="24">
        <v>39844</v>
      </c>
      <c r="C6" s="25" t="s">
        <v>73</v>
      </c>
      <c r="D6" s="25" t="s">
        <v>70</v>
      </c>
      <c r="E6" s="26"/>
      <c r="F6" s="26">
        <v>8</v>
      </c>
      <c r="G6" s="27">
        <f>F6-(ABS(F6)*2)</f>
        <v>-8</v>
      </c>
      <c r="H6" s="27">
        <f ca="1">OFFSET($B$4,ROW()-ROW($H$4),0,1,1)</f>
        <v>39844</v>
      </c>
      <c r="I6" s="28" t="str">
        <f ca="1">OFFSET($C$4,ROW()-ROW($I$4),0,1,1)</f>
        <v>Iraq elections</v>
      </c>
      <c r="K6" s="29"/>
    </row>
    <row r="7" spans="2:11" x14ac:dyDescent="0.2">
      <c r="B7" s="24">
        <v>39876</v>
      </c>
      <c r="C7" s="25" t="s">
        <v>76</v>
      </c>
      <c r="D7" s="25" t="s">
        <v>70</v>
      </c>
      <c r="E7" s="26"/>
      <c r="F7" s="26">
        <v>13</v>
      </c>
      <c r="G7" s="27">
        <f>F7-(ABS(F7)*2)</f>
        <v>-13</v>
      </c>
      <c r="H7" s="27">
        <f ca="1">OFFSET($B$4,ROW()-ROW($H$4),0,1,1)</f>
        <v>39876</v>
      </c>
      <c r="I7" s="28" t="str">
        <f ca="1">OFFSET($C$4,ROW()-ROW($I$4),0,1,1)</f>
        <v>ICC warrant for Bashir in Sudan</v>
      </c>
      <c r="K7" s="29"/>
    </row>
    <row r="8" spans="2:11" x14ac:dyDescent="0.2">
      <c r="B8" s="24">
        <v>39929</v>
      </c>
      <c r="C8" s="25" t="s">
        <v>82</v>
      </c>
      <c r="D8" s="25" t="s">
        <v>70</v>
      </c>
      <c r="E8" s="26"/>
      <c r="F8" s="26">
        <v>2</v>
      </c>
      <c r="G8" s="27">
        <f>F8-(ABS(F8)*2)</f>
        <v>-2</v>
      </c>
      <c r="H8" s="27">
        <f ca="1">OFFSET($B$4,ROW()-ROW($H$4),0,1,1)</f>
        <v>39929</v>
      </c>
      <c r="I8" s="28" t="str">
        <f ca="1">OFFSET($C$4,ROW()-ROW($I$4),0,1,1)</f>
        <v>H1N1 Outbreak</v>
      </c>
      <c r="K8" s="29"/>
    </row>
    <row r="9" spans="2:11" x14ac:dyDescent="0.2">
      <c r="B9" s="24">
        <v>39972</v>
      </c>
      <c r="C9" s="25" t="s">
        <v>88</v>
      </c>
      <c r="D9" s="25" t="s">
        <v>70</v>
      </c>
      <c r="E9" s="26"/>
      <c r="F9" s="26">
        <v>8</v>
      </c>
      <c r="G9" s="27">
        <f>F9-(ABS(F9)*2)</f>
        <v>-8</v>
      </c>
      <c r="H9" s="27">
        <f ca="1">OFFSET($B$4,ROW()-ROW($H$4),0,1,1)</f>
        <v>39972</v>
      </c>
      <c r="I9" s="28" t="str">
        <f ca="1">OFFSET($C$4,ROW()-ROW($I$4),0,1,1)</f>
        <v>N. Korea convicts U.S. journalists</v>
      </c>
      <c r="K9" s="29"/>
    </row>
    <row r="10" spans="2:11" x14ac:dyDescent="0.2">
      <c r="B10" s="24">
        <v>39977</v>
      </c>
      <c r="C10" s="25" t="s">
        <v>89</v>
      </c>
      <c r="D10" s="25" t="s">
        <v>70</v>
      </c>
      <c r="E10" s="26"/>
      <c r="F10" s="26">
        <v>14</v>
      </c>
      <c r="G10" s="27">
        <f>F10-(ABS(F10)*2)</f>
        <v>-14</v>
      </c>
      <c r="H10" s="27">
        <f ca="1">OFFSET($B$4,ROW()-ROW($H$4),0,1,1)</f>
        <v>39977</v>
      </c>
      <c r="I10" s="28" t="str">
        <f ca="1">OFFSET($C$4,ROW()-ROW($I$4),0,1,1)</f>
        <v>Ahmadinejad reelected</v>
      </c>
      <c r="K10" s="29"/>
    </row>
    <row r="11" spans="2:11" x14ac:dyDescent="0.2">
      <c r="B11" s="24">
        <v>39985</v>
      </c>
      <c r="C11" s="25" t="s">
        <v>90</v>
      </c>
      <c r="D11" s="25" t="s">
        <v>70</v>
      </c>
      <c r="E11" s="26"/>
      <c r="F11" s="26">
        <v>0</v>
      </c>
      <c r="G11" s="27">
        <f>F11-(ABS(F11)*2)</f>
        <v>0</v>
      </c>
      <c r="H11" s="27">
        <f ca="1">OFFSET($B$4,ROW()-ROW($H$4),0,1,1)</f>
        <v>39985</v>
      </c>
      <c r="I11" s="28" t="str">
        <f ca="1">OFFSET($C$4,ROW()-ROW($I$4),0,1,1)</f>
        <v>Iran Protests</v>
      </c>
    </row>
    <row r="12" spans="2:11" x14ac:dyDescent="0.2">
      <c r="B12" s="24">
        <v>40000</v>
      </c>
      <c r="C12" s="25" t="s">
        <v>93</v>
      </c>
      <c r="D12" s="25" t="s">
        <v>70</v>
      </c>
      <c r="E12" s="26"/>
      <c r="F12" s="26">
        <v>2</v>
      </c>
      <c r="G12" s="27">
        <f>F12-(ABS(F12)*2)</f>
        <v>-2</v>
      </c>
      <c r="H12" s="27">
        <f ca="1">OFFSET($B$4,ROW()-ROW($H$4),0,1,1)</f>
        <v>40000</v>
      </c>
      <c r="I12" s="28" t="str">
        <f ca="1">OFFSET($C$4,ROW()-ROW($I$4),0,1,1)</f>
        <v>Riots in China</v>
      </c>
    </row>
    <row r="13" spans="2:11" x14ac:dyDescent="0.2">
      <c r="B13" s="24">
        <v>40029</v>
      </c>
      <c r="C13" s="25" t="s">
        <v>95</v>
      </c>
      <c r="D13" s="25" t="s">
        <v>70</v>
      </c>
      <c r="E13" s="26"/>
      <c r="F13" s="26">
        <v>6</v>
      </c>
      <c r="G13" s="27">
        <f>F13-(ABS(F13)*2)</f>
        <v>-6</v>
      </c>
      <c r="H13" s="27">
        <f ca="1">OFFSET($B$4,ROW()-ROW($H$4),0,1,1)</f>
        <v>40029</v>
      </c>
      <c r="I13" s="28" t="str">
        <f ca="1">OFFSET($C$4,ROW()-ROW($I$4),0,1,1)</f>
        <v>N. Korea frees journalists</v>
      </c>
    </row>
    <row r="14" spans="2:11" x14ac:dyDescent="0.2">
      <c r="B14" s="24">
        <v>40088</v>
      </c>
      <c r="C14" s="25" t="s">
        <v>118</v>
      </c>
      <c r="D14" s="25"/>
      <c r="E14" s="26"/>
      <c r="F14" s="26">
        <v>8</v>
      </c>
      <c r="G14" s="27">
        <f>F14-(ABS(F14)*2)</f>
        <v>-8</v>
      </c>
      <c r="H14" s="27">
        <f ca="1">OFFSET($B$4,ROW()-ROW($H$4),0,1,1)</f>
        <v>40088</v>
      </c>
      <c r="I14" s="28" t="str">
        <f ca="1">OFFSET($C$4,ROW()-ROW($I$4),0,1,1)</f>
        <v>Rio Olympics Bid</v>
      </c>
    </row>
    <row r="15" spans="2:11" x14ac:dyDescent="0.2">
      <c r="B15" s="24">
        <v>40122</v>
      </c>
      <c r="C15" s="25" t="s">
        <v>119</v>
      </c>
      <c r="D15" s="25"/>
      <c r="E15" s="26"/>
      <c r="F15" s="26">
        <v>2</v>
      </c>
      <c r="G15" s="27">
        <f>F15-(ABS(F15)*2)</f>
        <v>-2</v>
      </c>
      <c r="H15" s="27">
        <f ca="1">OFFSET($B$4,ROW()-ROW($H$4),0,1,1)</f>
        <v>40122</v>
      </c>
      <c r="I15" s="28" t="str">
        <f ca="1">OFFSET($C$4,ROW()-ROW($I$4),0,1,1)</f>
        <v>Abbas not seek reelection</v>
      </c>
    </row>
    <row r="16" spans="2:11" x14ac:dyDescent="0.2">
      <c r="B16" s="24">
        <v>40172</v>
      </c>
      <c r="C16" s="25" t="s">
        <v>120</v>
      </c>
      <c r="D16" s="25"/>
      <c r="E16" s="26"/>
      <c r="F16" s="26">
        <v>10</v>
      </c>
      <c r="G16" s="27">
        <f>F16-(ABS(F16)*2)</f>
        <v>-10</v>
      </c>
      <c r="H16" s="27">
        <f ca="1">OFFSET($B$4,ROW()-ROW($H$4),0,1,1)</f>
        <v>40172</v>
      </c>
      <c r="I16" s="28" t="str">
        <f ca="1">OFFSET($C$4,ROW()-ROW($I$4),0,1,1)</f>
        <v>Underwear Bomber</v>
      </c>
    </row>
    <row r="17" spans="2:9" x14ac:dyDescent="0.2">
      <c r="B17" s="24">
        <v>40190</v>
      </c>
      <c r="C17" s="25" t="s">
        <v>99</v>
      </c>
      <c r="D17" s="25" t="s">
        <v>70</v>
      </c>
      <c r="E17" s="26"/>
      <c r="F17" s="26">
        <v>0</v>
      </c>
      <c r="G17" s="27">
        <f>F17-(ABS(F17)*2)</f>
        <v>0</v>
      </c>
      <c r="H17" s="27">
        <f ca="1">OFFSET($B$4,ROW()-ROW($H$4),0,1,1)</f>
        <v>40190</v>
      </c>
      <c r="I17" s="28" t="str">
        <f ca="1">OFFSET($C$4,ROW()-ROW($I$4),0,1,1)</f>
        <v>Haiti Earthquake</v>
      </c>
    </row>
    <row r="18" spans="2:9" x14ac:dyDescent="0.2">
      <c r="B18" s="24">
        <v>40236</v>
      </c>
      <c r="C18" s="25" t="s">
        <v>102</v>
      </c>
      <c r="D18" s="25"/>
      <c r="E18" s="26"/>
      <c r="F18" s="26">
        <v>2</v>
      </c>
      <c r="G18" s="27">
        <f>F18-(ABS(F18)*2)</f>
        <v>-2</v>
      </c>
      <c r="H18" s="27">
        <f ca="1">OFFSET($B$4,ROW()-ROW($H$4),0,1,1)</f>
        <v>40236</v>
      </c>
      <c r="I18" s="28" t="str">
        <f ca="1">OFFSET($C$4,ROW()-ROW($I$4),0,1,1)</f>
        <v>Chile Earthquake</v>
      </c>
    </row>
    <row r="19" spans="2:9" x14ac:dyDescent="0.2">
      <c r="B19" s="24">
        <v>40317</v>
      </c>
      <c r="C19" s="25" t="s">
        <v>123</v>
      </c>
      <c r="D19" s="25"/>
      <c r="E19" s="26"/>
      <c r="F19" s="26">
        <v>4</v>
      </c>
      <c r="G19" s="27">
        <f>F19-(ABS(F19)*2)</f>
        <v>-4</v>
      </c>
      <c r="H19" s="27">
        <f ca="1">OFFSET($B$4,ROW()-ROW($H$4),0,1,1)</f>
        <v>40317</v>
      </c>
      <c r="I19" s="28" t="str">
        <f ca="1">OFFSET($C$4,ROW()-ROW($I$4),0,1,1)</f>
        <v>Sanctions on Iran</v>
      </c>
    </row>
    <row r="20" spans="2:9" x14ac:dyDescent="0.2">
      <c r="B20" s="24">
        <v>40482</v>
      </c>
      <c r="C20" s="25" t="s">
        <v>129</v>
      </c>
      <c r="D20" s="25"/>
      <c r="E20" s="26"/>
      <c r="F20" s="26">
        <v>9</v>
      </c>
      <c r="G20" s="27">
        <f>F20-(ABS(F20)*2)</f>
        <v>-9</v>
      </c>
      <c r="H20" s="27">
        <f ca="1">OFFSET($B$4,ROW()-ROW($H$4),0,1,1)</f>
        <v>40482</v>
      </c>
      <c r="I20" s="28" t="str">
        <f ca="1">OFFSET($C$4,ROW()-ROW($I$4),0,1,1)</f>
        <v>Chilean Miners free</v>
      </c>
    </row>
    <row r="21" spans="2:9" x14ac:dyDescent="0.2">
      <c r="B21" s="24">
        <v>40505</v>
      </c>
      <c r="C21" s="25" t="s">
        <v>122</v>
      </c>
      <c r="D21" s="25"/>
      <c r="E21" s="26"/>
      <c r="F21" s="26">
        <v>0</v>
      </c>
      <c r="G21" s="27">
        <f>F21-(ABS(F21)*2)</f>
        <v>0</v>
      </c>
      <c r="H21" s="27">
        <f ca="1">OFFSET($B$4,ROW()-ROW($H$4),0,1,1)</f>
        <v>40505</v>
      </c>
      <c r="I21" s="28" t="str">
        <f ca="1">OFFSET($C$4,ROW()-ROW($I$4),0,1,1)</f>
        <v>N. Korea attacks S. Korea</v>
      </c>
    </row>
    <row r="22" spans="2:9" x14ac:dyDescent="0.2">
      <c r="B22" s="24">
        <v>40557</v>
      </c>
      <c r="C22" s="25" t="s">
        <v>130</v>
      </c>
      <c r="D22" s="25"/>
      <c r="E22" s="26"/>
      <c r="F22" s="26">
        <v>2</v>
      </c>
      <c r="G22" s="27">
        <f>F22-(ABS(F22)*2)</f>
        <v>-2</v>
      </c>
      <c r="H22" s="27">
        <f ca="1">OFFSET($B$4,ROW()-ROW($H$4),0,1,1)</f>
        <v>40557</v>
      </c>
      <c r="I22" s="28" t="str">
        <f ca="1">OFFSET($C$4,ROW()-ROW($I$4),0,1,1)</f>
        <v>Tunisia Pres. Flees</v>
      </c>
    </row>
    <row r="23" spans="2:9" x14ac:dyDescent="0.2">
      <c r="B23" s="24">
        <v>40570</v>
      </c>
      <c r="C23" s="25" t="s">
        <v>132</v>
      </c>
      <c r="D23" s="25"/>
      <c r="E23" s="26"/>
      <c r="F23" s="26">
        <v>8</v>
      </c>
      <c r="G23" s="27">
        <f>F23-(ABS(F23)*2)</f>
        <v>-8</v>
      </c>
      <c r="H23" s="27">
        <f ca="1">OFFSET($B$4,ROW()-ROW($H$4),0,1,1)</f>
        <v>40570</v>
      </c>
      <c r="I23" s="28" t="str">
        <f ca="1">OFFSET($C$4,ROW()-ROW($I$4),0,1,1)</f>
        <v>Yemen Protests</v>
      </c>
    </row>
    <row r="24" spans="2:9" x14ac:dyDescent="0.2">
      <c r="B24" s="24">
        <v>40585</v>
      </c>
      <c r="C24" s="25" t="s">
        <v>133</v>
      </c>
      <c r="D24" s="25"/>
      <c r="E24" s="26"/>
      <c r="F24" s="26">
        <v>15</v>
      </c>
      <c r="G24" s="27">
        <f>F24-(ABS(F24)*2)</f>
        <v>-15</v>
      </c>
      <c r="H24" s="27">
        <f ca="1">OFFSET($B$4,ROW()-ROW($H$4),0,1,1)</f>
        <v>40585</v>
      </c>
      <c r="I24" s="28" t="str">
        <f ca="1">OFFSET($C$4,ROW()-ROW($I$4),0,1,1)</f>
        <v>Mubarak Leaves</v>
      </c>
    </row>
    <row r="25" spans="2:9" x14ac:dyDescent="0.2">
      <c r="B25" s="24">
        <v>40589</v>
      </c>
      <c r="C25" s="25" t="s">
        <v>134</v>
      </c>
      <c r="D25" s="25"/>
      <c r="E25" s="26"/>
      <c r="F25" s="26">
        <v>0</v>
      </c>
      <c r="G25" s="27">
        <f>F25-(ABS(F25)*2)</f>
        <v>0</v>
      </c>
      <c r="H25" s="27">
        <f ca="1">OFFSET($B$4,ROW()-ROW($H$4),0,1,1)</f>
        <v>40589</v>
      </c>
      <c r="I25" s="28" t="str">
        <f ca="1">OFFSET($C$4,ROW()-ROW($I$4),0,1,1)</f>
        <v>Libya Protests</v>
      </c>
    </row>
    <row r="26" spans="2:9" x14ac:dyDescent="0.2">
      <c r="B26" s="24">
        <v>40619</v>
      </c>
      <c r="C26" s="25" t="s">
        <v>136</v>
      </c>
      <c r="D26" s="25"/>
      <c r="E26" s="26"/>
      <c r="F26" s="26">
        <v>3</v>
      </c>
      <c r="G26" s="27">
        <f>F26-(ABS(F26)*2)</f>
        <v>-3</v>
      </c>
      <c r="H26" s="27">
        <f ca="1">OFFSET($B$4,ROW()-ROW($H$4),0,1,1)</f>
        <v>40619</v>
      </c>
      <c r="I26" s="28" t="str">
        <f ca="1">OFFSET($C$4,ROW()-ROW($I$4),0,1,1)</f>
        <v>No fly zone Libya</v>
      </c>
    </row>
    <row r="27" spans="2:9" x14ac:dyDescent="0.2">
      <c r="B27" s="24">
        <v>40642</v>
      </c>
      <c r="C27" s="25" t="s">
        <v>138</v>
      </c>
      <c r="D27" s="25"/>
      <c r="E27" s="26"/>
      <c r="F27" s="26">
        <v>8</v>
      </c>
      <c r="G27" s="27">
        <f>F27-(ABS(F27)*2)</f>
        <v>-8</v>
      </c>
      <c r="H27" s="27">
        <f ca="1">OFFSET($B$4,ROW()-ROW($H$4),0,1,1)</f>
        <v>40642</v>
      </c>
      <c r="I27" s="28" t="str">
        <f ca="1">OFFSET($C$4,ROW()-ROW($I$4),0,1,1)</f>
        <v>Cairo Crackdown</v>
      </c>
    </row>
    <row r="28" spans="2:9" x14ac:dyDescent="0.2">
      <c r="B28" s="24"/>
      <c r="C28" s="25"/>
      <c r="D28" s="25"/>
      <c r="E28" s="26"/>
      <c r="F28" s="26">
        <v>9</v>
      </c>
      <c r="G28" s="27">
        <f>F28-(ABS(F28)*2)</f>
        <v>-9</v>
      </c>
      <c r="H28" s="27">
        <f ca="1">OFFSET($B$4,ROW()-ROW($H$4),0,1,1)</f>
        <v>0</v>
      </c>
      <c r="I28" s="28">
        <f ca="1">OFFSET($C$4,ROW()-ROW($I$4),0,1,1)</f>
        <v>0</v>
      </c>
    </row>
    <row r="29" spans="2:9" x14ac:dyDescent="0.2">
      <c r="B29" s="24"/>
      <c r="C29" s="25"/>
      <c r="D29" s="25"/>
      <c r="E29" s="26"/>
      <c r="F29" s="26">
        <v>10</v>
      </c>
      <c r="G29" s="27">
        <f>F29-(ABS(F29)*2)</f>
        <v>-10</v>
      </c>
      <c r="H29" s="27">
        <f ca="1">OFFSET($B$4,ROW()-ROW($H$4),0,1,1)</f>
        <v>0</v>
      </c>
      <c r="I29" s="28">
        <f ca="1">OFFSET($C$4,ROW()-ROW($I$4),0,1,1)</f>
        <v>0</v>
      </c>
    </row>
    <row r="30" spans="2:9" x14ac:dyDescent="0.2">
      <c r="B30" s="24"/>
      <c r="C30" s="25"/>
      <c r="D30" s="25"/>
      <c r="E30" s="26"/>
      <c r="F30" s="26">
        <v>11</v>
      </c>
      <c r="G30" s="27">
        <f>F30-(ABS(F30)*2)</f>
        <v>-11</v>
      </c>
      <c r="H30" s="27">
        <f ca="1">OFFSET($B$4,ROW()-ROW($H$4),0,1,1)</f>
        <v>0</v>
      </c>
      <c r="I30" s="28">
        <f ca="1">OFFSET($C$4,ROW()-ROW($I$4),0,1,1)</f>
        <v>0</v>
      </c>
    </row>
    <row r="31" spans="2:9" x14ac:dyDescent="0.2">
      <c r="B31" s="24"/>
      <c r="C31" s="25"/>
      <c r="D31" s="25"/>
      <c r="E31" s="26"/>
      <c r="F31" s="26"/>
      <c r="G31" s="27">
        <f>F31-(ABS(F31)*2)</f>
        <v>0</v>
      </c>
      <c r="H31" s="27">
        <f ca="1">OFFSET($B$4,ROW()-ROW($H$4),0,1,1)</f>
        <v>0</v>
      </c>
      <c r="I31" s="28">
        <f ca="1">OFFSET($C$4,ROW()-ROW($I$4),0,1,1)</f>
        <v>0</v>
      </c>
    </row>
    <row r="32" spans="2:9" x14ac:dyDescent="0.2">
      <c r="B32" s="24"/>
      <c r="C32" s="25"/>
      <c r="D32" s="25"/>
      <c r="E32" s="26"/>
      <c r="F32" s="26"/>
      <c r="G32" s="27">
        <f>F32-(ABS(F32)*2)</f>
        <v>0</v>
      </c>
      <c r="H32" s="27">
        <f ca="1">OFFSET($B$4,ROW()-ROW($H$4),0,1,1)</f>
        <v>0</v>
      </c>
      <c r="I32" s="28">
        <f ca="1">OFFSET($C$4,ROW()-ROW($I$4),0,1,1)</f>
        <v>0</v>
      </c>
    </row>
    <row r="33" spans="2:9" x14ac:dyDescent="0.2">
      <c r="B33" s="24"/>
      <c r="C33" s="25"/>
      <c r="D33" s="25"/>
      <c r="E33" s="26"/>
      <c r="F33" s="26"/>
      <c r="G33" s="27">
        <f>F33-(ABS(F33)*2)</f>
        <v>0</v>
      </c>
      <c r="H33" s="27">
        <f ca="1">OFFSET($B$4,ROW()-ROW($H$4),0,1,1)</f>
        <v>0</v>
      </c>
      <c r="I33" s="28">
        <f ca="1">OFFSET($C$4,ROW()-ROW($I$4),0,1,1)</f>
        <v>0</v>
      </c>
    </row>
    <row r="34" spans="2:9" x14ac:dyDescent="0.2">
      <c r="B34" s="24"/>
      <c r="C34" s="25"/>
      <c r="D34" s="25"/>
      <c r="E34" s="26"/>
      <c r="F34" s="26"/>
      <c r="G34" s="27">
        <f>F34-(ABS(F34)*2)</f>
        <v>0</v>
      </c>
      <c r="H34" s="27">
        <f ca="1">OFFSET($B$4,ROW()-ROW($H$4),0,1,1)</f>
        <v>0</v>
      </c>
      <c r="I34" s="28">
        <f ca="1">OFFSET($C$4,ROW()-ROW($I$4),0,1,1)</f>
        <v>0</v>
      </c>
    </row>
    <row r="35" spans="2:9" x14ac:dyDescent="0.2">
      <c r="B35" s="24"/>
      <c r="C35" s="25"/>
      <c r="D35" s="25"/>
      <c r="E35" s="26"/>
      <c r="F35" s="26"/>
      <c r="G35" s="27">
        <f>F35-(ABS(F35)*2)</f>
        <v>0</v>
      </c>
      <c r="H35" s="27">
        <f ca="1">OFFSET($B$4,ROW()-ROW($H$4),0,1,1)</f>
        <v>0</v>
      </c>
      <c r="I35" s="28">
        <f ca="1">OFFSET($C$4,ROW()-ROW($I$4),0,1,1)</f>
        <v>0</v>
      </c>
    </row>
    <row r="36" spans="2:9" x14ac:dyDescent="0.2">
      <c r="B36" s="24"/>
      <c r="C36" s="25"/>
      <c r="D36" s="25"/>
      <c r="E36" s="26"/>
      <c r="F36" s="26"/>
      <c r="G36" s="27">
        <f>F36-(ABS(F36)*2)</f>
        <v>0</v>
      </c>
      <c r="H36" s="27">
        <f ca="1">OFFSET($B$4,ROW()-ROW($H$4),0,1,1)</f>
        <v>0</v>
      </c>
      <c r="I36" s="28">
        <f ca="1">OFFSET($C$4,ROW()-ROW($I$4),0,1,1)</f>
        <v>0</v>
      </c>
    </row>
    <row r="37" spans="2:9" x14ac:dyDescent="0.2">
      <c r="B37" s="24"/>
      <c r="C37" s="25"/>
      <c r="D37" s="25"/>
      <c r="E37" s="26"/>
      <c r="F37" s="26"/>
      <c r="G37" s="27">
        <f>F37-(ABS(F37)*2)</f>
        <v>0</v>
      </c>
      <c r="H37" s="27">
        <f ca="1">OFFSET($B$4,ROW()-ROW($H$4),0,1,1)</f>
        <v>0</v>
      </c>
      <c r="I37" s="28">
        <f ca="1">OFFSET($C$4,ROW()-ROW($I$4),0,1,1)</f>
        <v>0</v>
      </c>
    </row>
    <row r="38" spans="2:9" x14ac:dyDescent="0.2">
      <c r="B38" s="24"/>
      <c r="C38" s="25"/>
      <c r="D38" s="25"/>
      <c r="E38" s="26"/>
      <c r="F38" s="26"/>
      <c r="G38" s="27">
        <f>F38-(ABS(F38)*2)</f>
        <v>0</v>
      </c>
      <c r="H38" s="27">
        <f ca="1">OFFSET($B$4,ROW()-ROW($H$4),0,1,1)</f>
        <v>0</v>
      </c>
      <c r="I38" s="28">
        <f ca="1">OFFSET($C$4,ROW()-ROW($I$4),0,1,1)</f>
        <v>0</v>
      </c>
    </row>
    <row r="39" spans="2:9" x14ac:dyDescent="0.2">
      <c r="B39" s="24"/>
      <c r="C39" s="25"/>
      <c r="D39" s="25"/>
      <c r="E39" s="26"/>
      <c r="F39" s="26"/>
      <c r="G39" s="27">
        <f>F39-(ABS(F39)*2)</f>
        <v>0</v>
      </c>
      <c r="H39" s="27">
        <f ca="1">OFFSET($B$4,ROW()-ROW($H$4),0,1,1)</f>
        <v>0</v>
      </c>
      <c r="I39" s="28">
        <f ca="1">OFFSET($C$4,ROW()-ROW($I$4),0,1,1)</f>
        <v>0</v>
      </c>
    </row>
    <row r="40" spans="2:9" x14ac:dyDescent="0.2">
      <c r="B40" s="24"/>
      <c r="C40" s="25"/>
      <c r="D40" s="25"/>
      <c r="E40" s="26"/>
      <c r="F40" s="26"/>
      <c r="G40" s="27">
        <f>F40-(ABS(F40)*2)</f>
        <v>0</v>
      </c>
      <c r="H40" s="27">
        <f ca="1">OFFSET($B$4,ROW()-ROW($H$4),0,1,1)</f>
        <v>0</v>
      </c>
      <c r="I40" s="28">
        <f ca="1">OFFSET($C$4,ROW()-ROW($I$4),0,1,1)</f>
        <v>0</v>
      </c>
    </row>
    <row r="41" spans="2:9" x14ac:dyDescent="0.2">
      <c r="B41" s="24"/>
      <c r="C41" s="25"/>
      <c r="D41" s="25"/>
      <c r="E41" s="26"/>
      <c r="F41" s="26"/>
      <c r="G41" s="27">
        <f>F41-(ABS(F41)*2)</f>
        <v>0</v>
      </c>
      <c r="H41" s="27">
        <f ca="1">OFFSET($B$4,ROW()-ROW($H$4),0,1,1)</f>
        <v>0</v>
      </c>
      <c r="I41" s="28">
        <f ca="1">OFFSET($C$4,ROW()-ROW($I$4),0,1,1)</f>
        <v>0</v>
      </c>
    </row>
    <row r="42" spans="2:9" x14ac:dyDescent="0.2">
      <c r="B42" s="24"/>
      <c r="C42" s="25"/>
      <c r="D42" s="25"/>
      <c r="E42" s="26"/>
      <c r="F42" s="26"/>
      <c r="G42" s="27">
        <f>F42-(ABS(F42)*2)</f>
        <v>0</v>
      </c>
      <c r="H42" s="27">
        <f ca="1">OFFSET($B$4,ROW()-ROW($H$4),0,1,1)</f>
        <v>0</v>
      </c>
      <c r="I42" s="28">
        <f ca="1">OFFSET($C$4,ROW()-ROW($I$4),0,1,1)</f>
        <v>0</v>
      </c>
    </row>
    <row r="43" spans="2:9" x14ac:dyDescent="0.2">
      <c r="B43" s="24"/>
      <c r="C43" s="25"/>
      <c r="D43" s="25"/>
      <c r="E43" s="26"/>
      <c r="F43" s="26"/>
      <c r="G43" s="27">
        <f>F43-(ABS(F43)*2)</f>
        <v>0</v>
      </c>
      <c r="H43" s="27">
        <f ca="1">OFFSET($B$4,ROW()-ROW($H$4),0,1,1)</f>
        <v>0</v>
      </c>
      <c r="I43" s="28">
        <f ca="1">OFFSET($C$4,ROW()-ROW($I$4),0,1,1)</f>
        <v>0</v>
      </c>
    </row>
    <row r="44" spans="2:9" x14ac:dyDescent="0.2">
      <c r="B44" s="24"/>
      <c r="C44" s="25"/>
      <c r="D44" s="25"/>
      <c r="E44" s="26"/>
      <c r="F44" s="26"/>
      <c r="G44" s="27">
        <f>F44-(ABS(F44)*2)</f>
        <v>0</v>
      </c>
      <c r="H44" s="27">
        <f ca="1">OFFSET($B$4,ROW()-ROW($H$4),0,1,1)</f>
        <v>0</v>
      </c>
      <c r="I44" s="28">
        <f ca="1">OFFSET($C$4,ROW()-ROW($I$4),0,1,1)</f>
        <v>0</v>
      </c>
    </row>
    <row r="45" spans="2:9" x14ac:dyDescent="0.2">
      <c r="B45" s="24"/>
      <c r="C45" s="25"/>
      <c r="D45" s="25"/>
      <c r="E45" s="26"/>
      <c r="F45" s="26"/>
      <c r="G45" s="27">
        <f>F45-(ABS(F45)*2)</f>
        <v>0</v>
      </c>
      <c r="H45" s="27">
        <f ca="1">OFFSET($B$4,ROW()-ROW($H$4),0,1,1)</f>
        <v>0</v>
      </c>
      <c r="I45" s="28">
        <f ca="1">OFFSET($C$4,ROW()-ROW($I$4),0,1,1)</f>
        <v>0</v>
      </c>
    </row>
    <row r="46" spans="2:9" x14ac:dyDescent="0.2">
      <c r="B46" s="24"/>
      <c r="C46" s="25"/>
      <c r="D46" s="25"/>
      <c r="E46" s="26"/>
      <c r="F46" s="26"/>
      <c r="G46" s="27">
        <f>F46-(ABS(F46)*2)</f>
        <v>0</v>
      </c>
      <c r="H46" s="27">
        <f ca="1">OFFSET($B$4,ROW()-ROW($H$4),0,1,1)</f>
        <v>0</v>
      </c>
      <c r="I46" s="28">
        <f ca="1">OFFSET($C$4,ROW()-ROW($I$4),0,1,1)</f>
        <v>0</v>
      </c>
    </row>
    <row r="47" spans="2:9" x14ac:dyDescent="0.2">
      <c r="B47" s="24"/>
      <c r="C47" s="25"/>
      <c r="D47" s="25"/>
      <c r="E47" s="26"/>
      <c r="F47" s="26"/>
      <c r="G47" s="27">
        <f>F47-(ABS(F47)*2)</f>
        <v>0</v>
      </c>
      <c r="H47" s="27">
        <f ca="1">OFFSET($B$4,ROW()-ROW($H$4),0,1,1)</f>
        <v>0</v>
      </c>
      <c r="I47" s="28">
        <f ca="1">OFFSET($C$4,ROW()-ROW($I$4),0,1,1)</f>
        <v>0</v>
      </c>
    </row>
    <row r="48" spans="2:9" x14ac:dyDescent="0.2">
      <c r="B48" s="24"/>
      <c r="C48" s="25"/>
      <c r="D48" s="25"/>
      <c r="E48" s="26"/>
      <c r="F48" s="26"/>
      <c r="G48" s="27">
        <f>F48-(ABS(F48)*2)</f>
        <v>0</v>
      </c>
      <c r="H48" s="27">
        <f ca="1">OFFSET($B$4,ROW()-ROW($H$4),0,1,1)</f>
        <v>0</v>
      </c>
      <c r="I48" s="28">
        <f ca="1">OFFSET($C$4,ROW()-ROW($I$4),0,1,1)</f>
        <v>0</v>
      </c>
    </row>
    <row r="49" spans="2:9" x14ac:dyDescent="0.2">
      <c r="B49" s="24"/>
      <c r="C49" s="25"/>
      <c r="D49" s="25"/>
      <c r="E49" s="26"/>
      <c r="F49" s="26"/>
      <c r="G49" s="27">
        <f>F49-(ABS(F49)*2)</f>
        <v>0</v>
      </c>
      <c r="H49" s="27">
        <f ca="1">OFFSET($B$4,ROW()-ROW($H$4),0,1,1)</f>
        <v>0</v>
      </c>
      <c r="I49" s="28">
        <f ca="1">OFFSET($C$4,ROW()-ROW($I$4),0,1,1)</f>
        <v>0</v>
      </c>
    </row>
    <row r="50" spans="2:9" x14ac:dyDescent="0.2">
      <c r="B50" s="24"/>
      <c r="C50" s="25"/>
      <c r="D50" s="25"/>
      <c r="E50" s="26"/>
      <c r="F50" s="26"/>
      <c r="G50" s="27">
        <f>F50-(ABS(F50)*2)</f>
        <v>0</v>
      </c>
      <c r="H50" s="27">
        <f ca="1">OFFSET($B$4,ROW()-ROW($H$4),0,1,1)</f>
        <v>0</v>
      </c>
      <c r="I50" s="28">
        <f ca="1">OFFSET($C$4,ROW()-ROW($I$4),0,1,1)</f>
        <v>0</v>
      </c>
    </row>
    <row r="51" spans="2:9" x14ac:dyDescent="0.2">
      <c r="B51" s="24"/>
      <c r="C51" s="25"/>
      <c r="D51" s="25"/>
      <c r="E51" s="26"/>
      <c r="F51" s="26"/>
      <c r="G51" s="27">
        <f>F51-(ABS(F51)*2)</f>
        <v>0</v>
      </c>
      <c r="H51" s="27">
        <f ca="1">OFFSET($B$4,ROW()-ROW($H$4),0,1,1)</f>
        <v>0</v>
      </c>
      <c r="I51" s="28">
        <f ca="1">OFFSET($C$4,ROW()-ROW($I$4),0,1,1)</f>
        <v>0</v>
      </c>
    </row>
    <row r="52" spans="2:9" x14ac:dyDescent="0.2">
      <c r="B52" s="24"/>
      <c r="C52" s="25"/>
      <c r="D52" s="25"/>
      <c r="E52" s="26"/>
      <c r="F52" s="26"/>
      <c r="G52" s="27">
        <f>F52-(ABS(F52)*2)</f>
        <v>0</v>
      </c>
      <c r="H52" s="27">
        <f ca="1">OFFSET($B$4,ROW()-ROW($H$4),0,1,1)</f>
        <v>0</v>
      </c>
      <c r="I52" s="28">
        <f ca="1">OFFSET($C$4,ROW()-ROW($I$4),0,1,1)</f>
        <v>0</v>
      </c>
    </row>
    <row r="53" spans="2:9" x14ac:dyDescent="0.2">
      <c r="B53" s="24"/>
      <c r="C53" s="25"/>
      <c r="D53" s="25"/>
      <c r="E53" s="26"/>
      <c r="F53" s="26"/>
      <c r="G53" s="27">
        <f>F53-(ABS(F53)*2)</f>
        <v>0</v>
      </c>
      <c r="H53" s="27">
        <f ca="1">OFFSET($B$4,ROW()-ROW($H$4),0,1,1)</f>
        <v>0</v>
      </c>
      <c r="I53" s="28">
        <f ca="1">OFFSET($C$4,ROW()-ROW($I$4),0,1,1)</f>
        <v>0</v>
      </c>
    </row>
    <row r="54" spans="2:9" x14ac:dyDescent="0.2">
      <c r="B54" s="24"/>
      <c r="C54" s="25"/>
      <c r="D54" s="25"/>
      <c r="E54" s="26"/>
      <c r="F54" s="26"/>
      <c r="G54" s="27">
        <f>F54-(ABS(F54)*2)</f>
        <v>0</v>
      </c>
      <c r="H54" s="27">
        <f ca="1">OFFSET($B$4,ROW()-ROW($H$4),0,1,1)</f>
        <v>0</v>
      </c>
      <c r="I54" s="28">
        <f ca="1">OFFSET($C$4,ROW()-ROW($I$4),0,1,1)</f>
        <v>0</v>
      </c>
    </row>
    <row r="55" spans="2:9" x14ac:dyDescent="0.2">
      <c r="B55" s="24"/>
      <c r="C55" s="25"/>
      <c r="D55" s="25"/>
      <c r="E55" s="26"/>
      <c r="F55" s="26"/>
      <c r="G55" s="27">
        <f>F55-(ABS(F55)*2)</f>
        <v>0</v>
      </c>
      <c r="H55" s="27">
        <f ca="1">OFFSET($B$4,ROW()-ROW($H$4),0,1,1)</f>
        <v>0</v>
      </c>
      <c r="I55" s="28">
        <f ca="1">OFFSET($C$4,ROW()-ROW($I$4),0,1,1)</f>
        <v>0</v>
      </c>
    </row>
    <row r="56" spans="2:9" x14ac:dyDescent="0.2">
      <c r="B56" s="24"/>
      <c r="C56" s="25"/>
      <c r="D56" s="25"/>
      <c r="E56" s="26"/>
      <c r="F56" s="26"/>
      <c r="G56" s="27">
        <f>F56-(ABS(F56)*2)</f>
        <v>0</v>
      </c>
      <c r="H56" s="27">
        <f ca="1">OFFSET($B$4,ROW()-ROW($H$4),0,1,1)</f>
        <v>0</v>
      </c>
      <c r="I56" s="28">
        <f ca="1">OFFSET($C$4,ROW()-ROW($I$4),0,1,1)</f>
        <v>0</v>
      </c>
    </row>
    <row r="57" spans="2:9" x14ac:dyDescent="0.2">
      <c r="B57" s="24"/>
      <c r="C57" s="25"/>
      <c r="D57" s="25"/>
      <c r="E57" s="26"/>
      <c r="F57" s="26"/>
      <c r="G57" s="27">
        <f>F57-(ABS(F57)*2)</f>
        <v>0</v>
      </c>
      <c r="H57" s="27">
        <f ca="1">OFFSET($B$4,ROW()-ROW($H$4),0,1,1)</f>
        <v>0</v>
      </c>
      <c r="I57" s="28">
        <f ca="1">OFFSET($C$4,ROW()-ROW($I$4),0,1,1)</f>
        <v>0</v>
      </c>
    </row>
    <row r="58" spans="2:9" x14ac:dyDescent="0.2">
      <c r="B58" s="24"/>
      <c r="C58" s="25"/>
      <c r="D58" s="25"/>
      <c r="E58" s="26"/>
      <c r="F58" s="26"/>
      <c r="G58" s="27">
        <f>F58-(ABS(F58)*2)</f>
        <v>0</v>
      </c>
      <c r="H58" s="27">
        <f ca="1">OFFSET($B$4,ROW()-ROW($H$4),0,1,1)</f>
        <v>0</v>
      </c>
      <c r="I58" s="28">
        <f ca="1">OFFSET($C$4,ROW()-ROW($I$4),0,1,1)</f>
        <v>0</v>
      </c>
    </row>
    <row r="59" spans="2:9" x14ac:dyDescent="0.2">
      <c r="B59" s="24"/>
      <c r="C59" s="25"/>
      <c r="D59" s="25"/>
      <c r="E59" s="26"/>
      <c r="F59" s="26"/>
      <c r="G59" s="27">
        <f>F59-(ABS(F59)*2)</f>
        <v>0</v>
      </c>
      <c r="H59" s="27">
        <f ca="1">OFFSET($B$4,ROW()-ROW($H$4),0,1,1)</f>
        <v>0</v>
      </c>
      <c r="I59" s="28">
        <f ca="1">OFFSET($C$4,ROW()-ROW($I$4),0,1,1)</f>
        <v>0</v>
      </c>
    </row>
    <row r="60" spans="2:9" x14ac:dyDescent="0.2">
      <c r="B60" s="24"/>
      <c r="C60" s="25"/>
      <c r="D60" s="25"/>
      <c r="E60" s="26"/>
      <c r="F60" s="26"/>
      <c r="G60" s="27">
        <f>F60-(ABS(F60)*2)</f>
        <v>0</v>
      </c>
      <c r="H60" s="27">
        <f ca="1">OFFSET($B$4,ROW()-ROW($H$4),0,1,1)</f>
        <v>0</v>
      </c>
      <c r="I60" s="28">
        <f ca="1">OFFSET($C$4,ROW()-ROW($I$4),0,1,1)</f>
        <v>0</v>
      </c>
    </row>
    <row r="61" spans="2:9" x14ac:dyDescent="0.2">
      <c r="B61" s="24"/>
      <c r="C61" s="25"/>
      <c r="D61" s="25"/>
      <c r="E61" s="26"/>
      <c r="F61" s="26"/>
      <c r="G61" s="27">
        <f>F61-(ABS(F61)*2)</f>
        <v>0</v>
      </c>
      <c r="H61" s="27">
        <f ca="1">OFFSET($B$4,ROW()-ROW($H$4),0,1,1)</f>
        <v>0</v>
      </c>
      <c r="I61" s="28">
        <f ca="1">OFFSET($C$4,ROW()-ROW($I$4),0,1,1)</f>
        <v>0</v>
      </c>
    </row>
    <row r="62" spans="2:9" x14ac:dyDescent="0.2">
      <c r="B62" s="24"/>
      <c r="C62" s="25"/>
      <c r="D62" s="25"/>
      <c r="E62" s="26"/>
      <c r="F62" s="26"/>
      <c r="G62" s="27">
        <f>F62-(ABS(F62)*2)</f>
        <v>0</v>
      </c>
      <c r="H62" s="27">
        <f ca="1">OFFSET($B$4,ROW()-ROW($H$4),0,1,1)</f>
        <v>0</v>
      </c>
      <c r="I62" s="28">
        <f ca="1">OFFSET($C$4,ROW()-ROW($I$4),0,1,1)</f>
        <v>0</v>
      </c>
    </row>
    <row r="63" spans="2:9" x14ac:dyDescent="0.2">
      <c r="B63" s="24"/>
      <c r="C63" s="25"/>
      <c r="D63" s="25"/>
      <c r="E63" s="26"/>
      <c r="F63" s="26"/>
      <c r="G63" s="27">
        <f>F63-(ABS(F63)*2)</f>
        <v>0</v>
      </c>
      <c r="H63" s="27">
        <f ca="1">OFFSET($B$4,ROW()-ROW($H$4),0,1,1)</f>
        <v>0</v>
      </c>
      <c r="I63" s="28">
        <f ca="1">OFFSET($C$4,ROW()-ROW($I$4),0,1,1)</f>
        <v>0</v>
      </c>
    </row>
    <row r="64" spans="2:9" x14ac:dyDescent="0.2">
      <c r="B64" s="24"/>
      <c r="C64" s="25"/>
      <c r="D64" s="25"/>
      <c r="E64" s="26"/>
      <c r="F64" s="26"/>
      <c r="G64" s="27">
        <f>F64-(ABS(F64)*2)</f>
        <v>0</v>
      </c>
      <c r="H64" s="27">
        <f ca="1">OFFSET($B$4,ROW()-ROW($H$4),0,1,1)</f>
        <v>0</v>
      </c>
      <c r="I64" s="28">
        <f ca="1">OFFSET($C$4,ROW()-ROW($I$4),0,1,1)</f>
        <v>0</v>
      </c>
    </row>
    <row r="65" spans="2:9" x14ac:dyDescent="0.2">
      <c r="B65" s="24"/>
      <c r="C65" s="25"/>
      <c r="D65" s="25"/>
      <c r="E65" s="26"/>
      <c r="F65" s="26"/>
      <c r="G65" s="27">
        <f>F65-(ABS(F65)*2)</f>
        <v>0</v>
      </c>
      <c r="H65" s="27">
        <f ca="1">OFFSET($B$4,ROW()-ROW($H$4),0,1,1)</f>
        <v>0</v>
      </c>
      <c r="I65" s="28">
        <f ca="1">OFFSET($C$4,ROW()-ROW($I$4),0,1,1)</f>
        <v>0</v>
      </c>
    </row>
    <row r="66" spans="2:9" x14ac:dyDescent="0.2">
      <c r="B66" s="24"/>
      <c r="C66" s="25"/>
      <c r="D66" s="25"/>
      <c r="E66" s="26"/>
      <c r="F66" s="26"/>
      <c r="G66" s="27">
        <f>F66-(ABS(F66)*2)</f>
        <v>0</v>
      </c>
      <c r="H66" s="27">
        <f ca="1">OFFSET($B$4,ROW()-ROW($H$4),0,1,1)</f>
        <v>0</v>
      </c>
      <c r="I66" s="28">
        <f ca="1">OFFSET($C$4,ROW()-ROW($I$4),0,1,1)</f>
        <v>0</v>
      </c>
    </row>
    <row r="67" spans="2:9" x14ac:dyDescent="0.2">
      <c r="B67" s="24"/>
      <c r="C67" s="25"/>
      <c r="D67" s="25"/>
      <c r="E67" s="26"/>
      <c r="F67" s="26"/>
      <c r="G67" s="27">
        <f>F67-(ABS(F67)*2)</f>
        <v>0</v>
      </c>
      <c r="H67" s="27">
        <f ca="1">OFFSET($B$4,ROW()-ROW($H$4),0,1,1)</f>
        <v>0</v>
      </c>
      <c r="I67" s="28">
        <f ca="1">OFFSET($C$4,ROW()-ROW($I$4),0,1,1)</f>
        <v>0</v>
      </c>
    </row>
    <row r="68" spans="2:9" x14ac:dyDescent="0.2">
      <c r="B68" s="24"/>
      <c r="C68" s="25"/>
      <c r="D68" s="25"/>
      <c r="E68" s="26"/>
      <c r="F68" s="26"/>
      <c r="G68" s="27">
        <f>F68-(ABS(F68)*2)</f>
        <v>0</v>
      </c>
      <c r="H68" s="27">
        <f ca="1">OFFSET($B$4,ROW()-ROW($H$4),0,1,1)</f>
        <v>0</v>
      </c>
      <c r="I68" s="28">
        <f ca="1">OFFSET($C$4,ROW()-ROW($I$4),0,1,1)</f>
        <v>0</v>
      </c>
    </row>
    <row r="69" spans="2:9" x14ac:dyDescent="0.2">
      <c r="B69" s="24"/>
      <c r="C69" s="25"/>
      <c r="D69" s="25"/>
      <c r="E69" s="26"/>
      <c r="F69" s="26"/>
      <c r="G69" s="27">
        <f>F69-(ABS(F69)*2)</f>
        <v>0</v>
      </c>
      <c r="H69" s="27">
        <f ca="1">OFFSET($B$4,ROW()-ROW($H$4),0,1,1)</f>
        <v>0</v>
      </c>
      <c r="I69" s="28">
        <f ca="1">OFFSET($C$4,ROW()-ROW($I$4),0,1,1)</f>
        <v>0</v>
      </c>
    </row>
    <row r="70" spans="2:9" x14ac:dyDescent="0.2">
      <c r="B70" s="24"/>
      <c r="C70" s="25"/>
      <c r="D70" s="25"/>
      <c r="E70" s="26"/>
      <c r="F70" s="26"/>
      <c r="G70" s="27">
        <f>F70-(ABS(F70)*2)</f>
        <v>0</v>
      </c>
      <c r="H70" s="27">
        <f ca="1">OFFSET($B$4,ROW()-ROW($H$4),0,1,1)</f>
        <v>0</v>
      </c>
      <c r="I70" s="28">
        <f ca="1">OFFSET($C$4,ROW()-ROW($I$4),0,1,1)</f>
        <v>0</v>
      </c>
    </row>
    <row r="71" spans="2:9" x14ac:dyDescent="0.2">
      <c r="B71" s="24"/>
      <c r="C71" s="25"/>
      <c r="D71" s="25"/>
      <c r="E71" s="26"/>
      <c r="F71" s="26"/>
      <c r="G71" s="27">
        <f>F71-(ABS(F71)*2)</f>
        <v>0</v>
      </c>
      <c r="H71" s="27">
        <f ca="1">OFFSET($B$4,ROW()-ROW($H$4),0,1,1)</f>
        <v>0</v>
      </c>
      <c r="I71" s="28">
        <f ca="1">OFFSET($C$4,ROW()-ROW($I$4),0,1,1)</f>
        <v>0</v>
      </c>
    </row>
    <row r="72" spans="2:9" x14ac:dyDescent="0.2">
      <c r="B72" s="24"/>
      <c r="C72" s="25"/>
      <c r="D72" s="25"/>
      <c r="E72" s="26"/>
      <c r="F72" s="26"/>
      <c r="G72" s="27">
        <f>F72-(ABS(F72)*2)</f>
        <v>0</v>
      </c>
      <c r="H72" s="27">
        <f ca="1">OFFSET($B$4,ROW()-ROW($H$4),0,1,1)</f>
        <v>0</v>
      </c>
      <c r="I72" s="28">
        <f ca="1">OFFSET($C$4,ROW()-ROW($I$4),0,1,1)</f>
        <v>0</v>
      </c>
    </row>
    <row r="73" spans="2:9" x14ac:dyDescent="0.2">
      <c r="B73" s="24"/>
      <c r="C73" s="25"/>
      <c r="D73" s="25"/>
      <c r="E73" s="26"/>
      <c r="F73" s="26"/>
      <c r="G73" s="27">
        <f>F73-(ABS(F73)*2)</f>
        <v>0</v>
      </c>
      <c r="H73" s="27">
        <f ca="1">OFFSET($B$4,ROW()-ROW($H$4),0,1,1)</f>
        <v>0</v>
      </c>
      <c r="I73" s="28">
        <f ca="1">OFFSET($C$4,ROW()-ROW($I$4),0,1,1)</f>
        <v>0</v>
      </c>
    </row>
    <row r="74" spans="2:9" x14ac:dyDescent="0.2">
      <c r="B74" s="24"/>
      <c r="C74" s="25"/>
      <c r="D74" s="25"/>
      <c r="E74" s="26"/>
      <c r="F74" s="26"/>
      <c r="G74" s="27">
        <f>F74-(ABS(F74)*2)</f>
        <v>0</v>
      </c>
      <c r="H74" s="27">
        <f ca="1">OFFSET($B$4,ROW()-ROW($H$4),0,1,1)</f>
        <v>0</v>
      </c>
      <c r="I74" s="28">
        <f ca="1">OFFSET($C$4,ROW()-ROW($I$4),0,1,1)</f>
        <v>0</v>
      </c>
    </row>
    <row r="75" spans="2:9" x14ac:dyDescent="0.2">
      <c r="B75" s="24"/>
      <c r="C75" s="25"/>
      <c r="D75" s="25"/>
      <c r="E75" s="26"/>
      <c r="F75" s="26"/>
      <c r="G75" s="27">
        <f>F75-(ABS(F75)*2)</f>
        <v>0</v>
      </c>
      <c r="H75" s="27">
        <f ca="1">OFFSET($B$4,ROW()-ROW($H$4),0,1,1)</f>
        <v>0</v>
      </c>
      <c r="I75" s="28">
        <f ca="1">OFFSET($C$4,ROW()-ROW($I$4),0,1,1)</f>
        <v>0</v>
      </c>
    </row>
    <row r="76" spans="2:9" x14ac:dyDescent="0.2">
      <c r="B76" s="24"/>
      <c r="C76" s="25"/>
      <c r="D76" s="25"/>
      <c r="E76" s="26"/>
      <c r="F76" s="26"/>
      <c r="G76" s="27">
        <f>F76-(ABS(F76)*2)</f>
        <v>0</v>
      </c>
      <c r="H76" s="27">
        <f ca="1">OFFSET($B$4,ROW()-ROW($H$4),0,1,1)</f>
        <v>0</v>
      </c>
      <c r="I76" s="28">
        <f ca="1">OFFSET($C$4,ROW()-ROW($I$4),0,1,1)</f>
        <v>0</v>
      </c>
    </row>
    <row r="77" spans="2:9" x14ac:dyDescent="0.2">
      <c r="B77" s="24"/>
      <c r="C77" s="25"/>
      <c r="D77" s="25"/>
      <c r="E77" s="26"/>
      <c r="F77" s="26"/>
      <c r="G77" s="27">
        <f>F77-(ABS(F77)*2)</f>
        <v>0</v>
      </c>
      <c r="H77" s="27">
        <f ca="1">OFFSET($B$4,ROW()-ROW($H$4),0,1,1)</f>
        <v>0</v>
      </c>
      <c r="I77" s="28">
        <f ca="1">OFFSET($C$4,ROW()-ROW($I$4),0,1,1)</f>
        <v>0</v>
      </c>
    </row>
    <row r="78" spans="2:9" x14ac:dyDescent="0.2">
      <c r="B78" s="24"/>
      <c r="C78" s="25"/>
      <c r="D78" s="25"/>
      <c r="E78" s="26"/>
      <c r="F78" s="26"/>
      <c r="G78" s="27">
        <f>F78-(ABS(F78)*2)</f>
        <v>0</v>
      </c>
      <c r="H78" s="27">
        <f ca="1">OFFSET($B$4,ROW()-ROW($H$4),0,1,1)</f>
        <v>0</v>
      </c>
      <c r="I78" s="28">
        <f ca="1">OFFSET($C$4,ROW()-ROW($I$4),0,1,1)</f>
        <v>0</v>
      </c>
    </row>
    <row r="79" spans="2:9" x14ac:dyDescent="0.2">
      <c r="B79" s="24"/>
      <c r="C79" s="25"/>
      <c r="D79" s="25"/>
      <c r="E79" s="26"/>
      <c r="F79" s="26"/>
      <c r="G79" s="27">
        <f>F79-(ABS(F79)*2)</f>
        <v>0</v>
      </c>
      <c r="H79" s="27">
        <f ca="1">OFFSET($B$4,ROW()-ROW($H$4),0,1,1)</f>
        <v>0</v>
      </c>
      <c r="I79" s="28">
        <f ca="1">OFFSET($C$4,ROW()-ROW($I$4),0,1,1)</f>
        <v>0</v>
      </c>
    </row>
    <row r="80" spans="2:9" x14ac:dyDescent="0.2">
      <c r="B80" s="24"/>
      <c r="C80" s="25"/>
      <c r="D80" s="25"/>
      <c r="E80" s="26"/>
      <c r="F80" s="26"/>
      <c r="G80" s="27">
        <f>F80-(ABS(F80)*2)</f>
        <v>0</v>
      </c>
      <c r="H80" s="27">
        <f ca="1">OFFSET($B$4,ROW()-ROW($H$4),0,1,1)</f>
        <v>0</v>
      </c>
      <c r="I80" s="28">
        <f ca="1">OFFSET($C$4,ROW()-ROW($I$4),0,1,1)</f>
        <v>0</v>
      </c>
    </row>
    <row r="81" spans="2:9" x14ac:dyDescent="0.2">
      <c r="B81" s="24"/>
      <c r="C81" s="25"/>
      <c r="D81" s="25"/>
      <c r="E81" s="26"/>
      <c r="F81" s="26"/>
      <c r="G81" s="27">
        <f>F81-(ABS(F81)*2)</f>
        <v>0</v>
      </c>
      <c r="H81" s="27">
        <f ca="1">OFFSET($B$4,ROW()-ROW($H$4),0,1,1)</f>
        <v>0</v>
      </c>
      <c r="I81" s="28">
        <f ca="1">OFFSET($C$4,ROW()-ROW($I$4),0,1,1)</f>
        <v>0</v>
      </c>
    </row>
    <row r="82" spans="2:9" x14ac:dyDescent="0.2">
      <c r="B82" s="24"/>
      <c r="C82" s="25"/>
      <c r="D82" s="25"/>
      <c r="E82" s="26"/>
      <c r="F82" s="26"/>
      <c r="G82" s="27">
        <f>F82-(ABS(F82)*2)</f>
        <v>0</v>
      </c>
      <c r="H82" s="27">
        <f ca="1">OFFSET($B$4,ROW()-ROW($H$4),0,1,1)</f>
        <v>0</v>
      </c>
      <c r="I82" s="28">
        <f ca="1">OFFSET($C$4,ROW()-ROW($I$4),0,1,1)</f>
        <v>0</v>
      </c>
    </row>
    <row r="83" spans="2:9" x14ac:dyDescent="0.2">
      <c r="B83" s="24"/>
      <c r="C83" s="25"/>
      <c r="D83" s="25"/>
      <c r="E83" s="26"/>
      <c r="F83" s="26"/>
      <c r="G83" s="27">
        <f>F83-(ABS(F83)*2)</f>
        <v>0</v>
      </c>
      <c r="H83" s="27">
        <f ca="1">OFFSET($B$4,ROW()-ROW($H$4),0,1,1)</f>
        <v>0</v>
      </c>
      <c r="I83" s="28">
        <f ca="1">OFFSET($C$4,ROW()-ROW($I$4),0,1,1)</f>
        <v>0</v>
      </c>
    </row>
    <row r="84" spans="2:9" x14ac:dyDescent="0.2">
      <c r="B84" s="24"/>
      <c r="C84" s="25"/>
      <c r="D84" s="25"/>
      <c r="E84" s="26"/>
      <c r="F84" s="26"/>
      <c r="G84" s="27">
        <f>F84-(ABS(F84)*2)</f>
        <v>0</v>
      </c>
      <c r="H84" s="27">
        <f ca="1">OFFSET($B$4,ROW()-ROW($H$4),0,1,1)</f>
        <v>0</v>
      </c>
      <c r="I84" s="28">
        <f ca="1">OFFSET($C$4,ROW()-ROW($I$4),0,1,1)</f>
        <v>0</v>
      </c>
    </row>
    <row r="85" spans="2:9" x14ac:dyDescent="0.2">
      <c r="B85" s="24"/>
      <c r="C85" s="25"/>
      <c r="D85" s="25"/>
      <c r="E85" s="26"/>
      <c r="F85" s="26"/>
      <c r="G85" s="27">
        <f>F85-(ABS(F85)*2)</f>
        <v>0</v>
      </c>
      <c r="H85" s="27">
        <f ca="1">OFFSET($B$4,ROW()-ROW($H$4),0,1,1)</f>
        <v>0</v>
      </c>
      <c r="I85" s="28">
        <f ca="1">OFFSET($C$4,ROW()-ROW($I$4),0,1,1)</f>
        <v>0</v>
      </c>
    </row>
    <row r="86" spans="2:9" x14ac:dyDescent="0.2">
      <c r="B86" s="24"/>
      <c r="C86" s="25"/>
      <c r="D86" s="25"/>
      <c r="E86" s="26"/>
      <c r="F86" s="26"/>
      <c r="G86" s="27">
        <f>F86-(ABS(F86)*2)</f>
        <v>0</v>
      </c>
      <c r="H86" s="27">
        <f ca="1">OFFSET($B$4,ROW()-ROW($H$4),0,1,1)</f>
        <v>0</v>
      </c>
      <c r="I86" s="28">
        <f ca="1">OFFSET($C$4,ROW()-ROW($I$4),0,1,1)</f>
        <v>0</v>
      </c>
    </row>
    <row r="87" spans="2:9" x14ac:dyDescent="0.2">
      <c r="B87" s="24"/>
      <c r="C87" s="25"/>
      <c r="D87" s="25"/>
      <c r="E87" s="26"/>
      <c r="F87" s="26"/>
      <c r="G87" s="27">
        <f>F87-(ABS(F87)*2)</f>
        <v>0</v>
      </c>
      <c r="H87" s="27">
        <f ca="1">OFFSET($B$4,ROW()-ROW($H$4),0,1,1)</f>
        <v>0</v>
      </c>
      <c r="I87" s="28">
        <f ca="1">OFFSET($C$4,ROW()-ROW($I$4),0,1,1)</f>
        <v>0</v>
      </c>
    </row>
    <row r="88" spans="2:9" x14ac:dyDescent="0.2">
      <c r="B88" s="24"/>
      <c r="C88" s="25"/>
      <c r="D88" s="25"/>
      <c r="E88" s="26"/>
      <c r="F88" s="26"/>
      <c r="G88" s="27">
        <f>F88-(ABS(F88)*2)</f>
        <v>0</v>
      </c>
      <c r="H88" s="27">
        <f ca="1">OFFSET($B$4,ROW()-ROW($H$4),0,1,1)</f>
        <v>0</v>
      </c>
      <c r="I88" s="28">
        <f ca="1">OFFSET($C$4,ROW()-ROW($I$4),0,1,1)</f>
        <v>0</v>
      </c>
    </row>
    <row r="89" spans="2:9" x14ac:dyDescent="0.2">
      <c r="B89" s="24"/>
      <c r="C89" s="25"/>
      <c r="D89" s="25"/>
      <c r="E89" s="26"/>
      <c r="F89" s="26"/>
      <c r="G89" s="27">
        <f>F89-(ABS(F89)*2)</f>
        <v>0</v>
      </c>
      <c r="H89" s="27">
        <f ca="1">OFFSET($B$4,ROW()-ROW($H$4),0,1,1)</f>
        <v>0</v>
      </c>
      <c r="I89" s="28">
        <f ca="1">OFFSET($C$4,ROW()-ROW($I$4),0,1,1)</f>
        <v>0</v>
      </c>
    </row>
    <row r="90" spans="2:9" x14ac:dyDescent="0.2">
      <c r="B90" s="24"/>
      <c r="C90" s="25"/>
      <c r="D90" s="25"/>
      <c r="E90" s="26"/>
      <c r="F90" s="26"/>
      <c r="G90" s="27">
        <f>F90-(ABS(F90)*2)</f>
        <v>0</v>
      </c>
      <c r="H90" s="27">
        <f ca="1">OFFSET($B$4,ROW()-ROW($H$4),0,1,1)</f>
        <v>0</v>
      </c>
      <c r="I90" s="28">
        <f ca="1">OFFSET($C$4,ROW()-ROW($I$4),0,1,1)</f>
        <v>0</v>
      </c>
    </row>
    <row r="91" spans="2:9" x14ac:dyDescent="0.2">
      <c r="B91" s="24"/>
      <c r="C91" s="25"/>
      <c r="D91" s="25"/>
      <c r="E91" s="26"/>
      <c r="F91" s="26"/>
      <c r="G91" s="27">
        <f>F91-(ABS(F91)*2)</f>
        <v>0</v>
      </c>
      <c r="H91" s="27">
        <f ca="1">OFFSET($B$4,ROW()-ROW($H$4),0,1,1)</f>
        <v>0</v>
      </c>
      <c r="I91" s="28">
        <f ca="1">OFFSET($C$4,ROW()-ROW($I$4),0,1,1)</f>
        <v>0</v>
      </c>
    </row>
    <row r="92" spans="2:9" x14ac:dyDescent="0.2">
      <c r="B92" s="24"/>
      <c r="C92" s="25"/>
      <c r="D92" s="25"/>
      <c r="E92" s="26"/>
      <c r="F92" s="26"/>
      <c r="G92" s="27">
        <f>F92-(ABS(F92)*2)</f>
        <v>0</v>
      </c>
      <c r="H92" s="27">
        <f ca="1">OFFSET($B$4,ROW()-ROW($H$4),0,1,1)</f>
        <v>0</v>
      </c>
      <c r="I92" s="28">
        <f ca="1">OFFSET($C$4,ROW()-ROW($I$4),0,1,1)</f>
        <v>0</v>
      </c>
    </row>
    <row r="93" spans="2:9" x14ac:dyDescent="0.2">
      <c r="B93" s="24"/>
      <c r="C93" s="25"/>
      <c r="D93" s="25"/>
      <c r="E93" s="26"/>
      <c r="F93" s="26"/>
      <c r="G93" s="27">
        <f>F93-(ABS(F93)*2)</f>
        <v>0</v>
      </c>
      <c r="H93" s="27">
        <f ca="1">OFFSET($B$4,ROW()-ROW($H$4),0,1,1)</f>
        <v>0</v>
      </c>
      <c r="I93" s="28">
        <f ca="1">OFFSET($C$4,ROW()-ROW($I$4),0,1,1)</f>
        <v>0</v>
      </c>
    </row>
    <row r="94" spans="2:9" x14ac:dyDescent="0.2">
      <c r="B94" s="24"/>
      <c r="C94" s="25"/>
      <c r="D94" s="25"/>
      <c r="E94" s="26"/>
      <c r="F94" s="26"/>
      <c r="G94" s="27">
        <f>F94-(ABS(F94)*2)</f>
        <v>0</v>
      </c>
      <c r="H94" s="27">
        <f ca="1">OFFSET($B$4,ROW()-ROW($H$4),0,1,1)</f>
        <v>0</v>
      </c>
      <c r="I94" s="28">
        <f ca="1">OFFSET($C$4,ROW()-ROW($I$4),0,1,1)</f>
        <v>0</v>
      </c>
    </row>
    <row r="95" spans="2:9" x14ac:dyDescent="0.2">
      <c r="B95" s="24"/>
      <c r="C95" s="25"/>
      <c r="D95" s="25"/>
      <c r="E95" s="26"/>
      <c r="F95" s="26"/>
      <c r="G95" s="27">
        <f>F95-(ABS(F95)*2)</f>
        <v>0</v>
      </c>
      <c r="H95" s="27">
        <f ca="1">OFFSET($B$4,ROW()-ROW($H$4),0,1,1)</f>
        <v>0</v>
      </c>
      <c r="I95" s="28">
        <f ca="1">OFFSET($C$4,ROW()-ROW($I$4),0,1,1)</f>
        <v>0</v>
      </c>
    </row>
    <row r="96" spans="2:9" x14ac:dyDescent="0.2">
      <c r="B96" s="24"/>
      <c r="C96" s="25"/>
      <c r="D96" s="25"/>
      <c r="E96" s="26"/>
      <c r="F96" s="26"/>
      <c r="G96" s="27">
        <f>F96-(ABS(F96)*2)</f>
        <v>0</v>
      </c>
      <c r="H96" s="27">
        <f ca="1">OFFSET($B$4,ROW()-ROW($H$4),0,1,1)</f>
        <v>0</v>
      </c>
      <c r="I96" s="28">
        <f ca="1">OFFSET($C$4,ROW()-ROW($I$4),0,1,1)</f>
        <v>0</v>
      </c>
    </row>
    <row r="97" spans="2:9" x14ac:dyDescent="0.2">
      <c r="B97" s="24"/>
      <c r="C97" s="25"/>
      <c r="D97" s="25"/>
      <c r="E97" s="26"/>
      <c r="F97" s="26"/>
      <c r="G97" s="27">
        <f>F97-(ABS(F97)*2)</f>
        <v>0</v>
      </c>
      <c r="H97" s="27">
        <f ca="1">OFFSET($B$4,ROW()-ROW($H$4),0,1,1)</f>
        <v>0</v>
      </c>
      <c r="I97" s="28">
        <f ca="1">OFFSET($C$4,ROW()-ROW($I$4),0,1,1)</f>
        <v>0</v>
      </c>
    </row>
    <row r="98" spans="2:9" x14ac:dyDescent="0.2">
      <c r="B98" s="24"/>
      <c r="C98" s="25"/>
      <c r="D98" s="25"/>
      <c r="E98" s="26"/>
      <c r="F98" s="26"/>
      <c r="G98" s="27">
        <f>F98-(ABS(F98)*2)</f>
        <v>0</v>
      </c>
      <c r="H98" s="27">
        <f ca="1">OFFSET($B$4,ROW()-ROW($H$4),0,1,1)</f>
        <v>0</v>
      </c>
      <c r="I98" s="28">
        <f ca="1">OFFSET($C$4,ROW()-ROW($I$4),0,1,1)</f>
        <v>0</v>
      </c>
    </row>
    <row r="99" spans="2:9" x14ac:dyDescent="0.2">
      <c r="B99" s="24"/>
      <c r="C99" s="25"/>
      <c r="D99" s="25"/>
      <c r="E99" s="26"/>
      <c r="F99" s="26"/>
      <c r="G99" s="27">
        <f>F99-(ABS(F99)*2)</f>
        <v>0</v>
      </c>
      <c r="H99" s="27">
        <f ca="1">OFFSET($B$4,ROW()-ROW($H$4),0,1,1)</f>
        <v>0</v>
      </c>
      <c r="I99" s="28">
        <f ca="1">OFFSET($C$4,ROW()-ROW($I$4),0,1,1)</f>
        <v>0</v>
      </c>
    </row>
    <row r="100" spans="2:9" x14ac:dyDescent="0.2">
      <c r="B100" s="24"/>
      <c r="C100" s="25"/>
      <c r="D100" s="25"/>
      <c r="E100" s="26"/>
      <c r="F100" s="26"/>
      <c r="G100" s="27">
        <f>F100-(ABS(F100)*2)</f>
        <v>0</v>
      </c>
      <c r="H100" s="27">
        <f ca="1">OFFSET($B$4,ROW()-ROW($H$4),0,1,1)</f>
        <v>0</v>
      </c>
      <c r="I100" s="28">
        <f ca="1">OFFSET($C$4,ROW()-ROW($I$4),0,1,1)</f>
        <v>0</v>
      </c>
    </row>
    <row r="101" spans="2:9" x14ac:dyDescent="0.2">
      <c r="B101" s="24"/>
      <c r="C101" s="25"/>
      <c r="D101" s="25"/>
      <c r="E101" s="26"/>
      <c r="F101" s="26"/>
      <c r="G101" s="27">
        <f>F101-(ABS(F101)*2)</f>
        <v>0</v>
      </c>
      <c r="H101" s="27">
        <f ca="1">OFFSET($B$4,ROW()-ROW($H$4),0,1,1)</f>
        <v>0</v>
      </c>
      <c r="I101" s="28">
        <f ca="1">OFFSET($C$4,ROW()-ROW($I$4),0,1,1)</f>
        <v>0</v>
      </c>
    </row>
    <row r="102" spans="2:9" x14ac:dyDescent="0.2">
      <c r="B102" s="24"/>
      <c r="C102" s="25"/>
      <c r="D102" s="25"/>
      <c r="E102" s="26"/>
      <c r="F102" s="26"/>
      <c r="G102" s="27">
        <f>F102-(ABS(F102)*2)</f>
        <v>0</v>
      </c>
      <c r="H102" s="27">
        <f ca="1">OFFSET($B$4,ROW()-ROW($H$4),0,1,1)</f>
        <v>0</v>
      </c>
      <c r="I102" s="28">
        <f ca="1">OFFSET($C$4,ROW()-ROW($I$4),0,1,1)</f>
        <v>0</v>
      </c>
    </row>
  </sheetData>
  <sortState ref="B5:I102">
    <sortCondition ref="B5:B102"/>
  </sortState>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0"/>
  <sheetViews>
    <sheetView topLeftCell="A199" workbookViewId="0">
      <selection activeCell="D220" sqref="D220"/>
    </sheetView>
  </sheetViews>
  <sheetFormatPr defaultRowHeight="15" x14ac:dyDescent="0.25"/>
  <cols>
    <col min="1" max="1" width="9.28515625" customWidth="1"/>
    <col min="2" max="2" width="10.7109375" customWidth="1"/>
    <col min="3" max="3" width="44.140625" customWidth="1"/>
    <col min="4" max="4" width="255.7109375" bestFit="1" customWidth="1"/>
  </cols>
  <sheetData>
    <row r="1" spans="1:4" x14ac:dyDescent="0.25">
      <c r="A1" s="31" t="s">
        <v>415</v>
      </c>
      <c r="B1" s="31"/>
      <c r="C1" s="31"/>
    </row>
    <row r="2" spans="1:4" x14ac:dyDescent="0.25">
      <c r="A2" s="30"/>
      <c r="B2" s="30"/>
      <c r="C2" s="30"/>
    </row>
    <row r="3" spans="1:4" x14ac:dyDescent="0.25">
      <c r="A3" s="31" t="s">
        <v>59</v>
      </c>
      <c r="B3" s="31" t="s">
        <v>416</v>
      </c>
      <c r="C3" s="31" t="s">
        <v>140</v>
      </c>
      <c r="D3" s="32" t="s">
        <v>65</v>
      </c>
    </row>
    <row r="4" spans="1:4" x14ac:dyDescent="0.25">
      <c r="A4" s="33">
        <v>39816</v>
      </c>
      <c r="B4" s="33" t="s">
        <v>417</v>
      </c>
      <c r="C4" s="30" t="s">
        <v>141</v>
      </c>
      <c r="D4" t="s">
        <v>427</v>
      </c>
    </row>
    <row r="5" spans="1:4" x14ac:dyDescent="0.25">
      <c r="A5" s="33">
        <v>39822</v>
      </c>
      <c r="B5" s="33" t="s">
        <v>418</v>
      </c>
      <c r="C5" s="30" t="s">
        <v>142</v>
      </c>
      <c r="D5" t="s">
        <v>143</v>
      </c>
    </row>
    <row r="6" spans="1:4" x14ac:dyDescent="0.25">
      <c r="A6" s="33">
        <v>39828</v>
      </c>
      <c r="B6" s="33" t="s">
        <v>418</v>
      </c>
      <c r="C6" s="30" t="s">
        <v>144</v>
      </c>
      <c r="D6" t="s">
        <v>428</v>
      </c>
    </row>
    <row r="7" spans="1:4" x14ac:dyDescent="0.25">
      <c r="A7" s="33">
        <v>39830</v>
      </c>
      <c r="B7" s="33" t="s">
        <v>417</v>
      </c>
      <c r="C7" s="30" t="s">
        <v>145</v>
      </c>
      <c r="D7" t="s">
        <v>146</v>
      </c>
    </row>
    <row r="8" spans="1:4" x14ac:dyDescent="0.25">
      <c r="A8" s="33">
        <v>39833</v>
      </c>
      <c r="B8" s="33" t="s">
        <v>419</v>
      </c>
      <c r="C8" s="30" t="s">
        <v>147</v>
      </c>
      <c r="D8" t="s">
        <v>429</v>
      </c>
    </row>
    <row r="9" spans="1:4" x14ac:dyDescent="0.25">
      <c r="A9" s="33">
        <v>39835</v>
      </c>
      <c r="B9" s="33" t="s">
        <v>418</v>
      </c>
      <c r="C9" s="30" t="s">
        <v>148</v>
      </c>
      <c r="D9" t="s">
        <v>430</v>
      </c>
    </row>
    <row r="10" spans="1:4" x14ac:dyDescent="0.25">
      <c r="A10" s="33">
        <v>39842</v>
      </c>
      <c r="B10" s="33" t="s">
        <v>419</v>
      </c>
      <c r="C10" s="30" t="s">
        <v>149</v>
      </c>
      <c r="D10" t="s">
        <v>149</v>
      </c>
    </row>
    <row r="11" spans="1:4" x14ac:dyDescent="0.25">
      <c r="A11" s="33">
        <v>39844</v>
      </c>
      <c r="B11" s="33" t="s">
        <v>418</v>
      </c>
      <c r="C11" s="30" t="s">
        <v>150</v>
      </c>
      <c r="D11" t="s">
        <v>431</v>
      </c>
    </row>
    <row r="12" spans="1:4" x14ac:dyDescent="0.25">
      <c r="A12" s="33">
        <v>39844</v>
      </c>
      <c r="B12" s="33" t="s">
        <v>417</v>
      </c>
      <c r="C12" s="30" t="s">
        <v>151</v>
      </c>
      <c r="D12" t="s">
        <v>432</v>
      </c>
    </row>
    <row r="13" spans="1:4" x14ac:dyDescent="0.25">
      <c r="A13" s="33">
        <v>39848</v>
      </c>
      <c r="B13" s="33" t="s">
        <v>419</v>
      </c>
      <c r="C13" s="30" t="s">
        <v>152</v>
      </c>
      <c r="D13" t="s">
        <v>153</v>
      </c>
    </row>
    <row r="14" spans="1:4" x14ac:dyDescent="0.25">
      <c r="A14" s="33">
        <v>39851</v>
      </c>
      <c r="B14" s="33" t="s">
        <v>417</v>
      </c>
      <c r="C14" s="30" t="s">
        <v>154</v>
      </c>
      <c r="D14" t="s">
        <v>433</v>
      </c>
    </row>
    <row r="15" spans="1:4" x14ac:dyDescent="0.25">
      <c r="A15" s="33">
        <v>39855</v>
      </c>
      <c r="B15" s="33" t="s">
        <v>419</v>
      </c>
      <c r="C15" s="30" t="s">
        <v>155</v>
      </c>
      <c r="D15" t="s">
        <v>155</v>
      </c>
    </row>
    <row r="16" spans="1:4" x14ac:dyDescent="0.25">
      <c r="A16" s="33">
        <v>39861</v>
      </c>
      <c r="B16" s="33" t="s">
        <v>419</v>
      </c>
      <c r="C16" s="30" t="s">
        <v>156</v>
      </c>
      <c r="D16" t="s">
        <v>157</v>
      </c>
    </row>
    <row r="17" spans="1:4" x14ac:dyDescent="0.25">
      <c r="A17" s="33">
        <v>39861</v>
      </c>
      <c r="B17" s="33" t="s">
        <v>419</v>
      </c>
      <c r="C17" s="30" t="s">
        <v>158</v>
      </c>
      <c r="D17" t="s">
        <v>159</v>
      </c>
    </row>
    <row r="18" spans="1:4" x14ac:dyDescent="0.25">
      <c r="A18" s="33">
        <v>39871</v>
      </c>
      <c r="B18" s="33" t="s">
        <v>418</v>
      </c>
      <c r="C18" s="30" t="s">
        <v>160</v>
      </c>
      <c r="D18" t="s">
        <v>434</v>
      </c>
    </row>
    <row r="19" spans="1:4" x14ac:dyDescent="0.25">
      <c r="A19" s="33">
        <v>39874</v>
      </c>
      <c r="B19" s="33" t="s">
        <v>418</v>
      </c>
      <c r="C19" s="30" t="s">
        <v>161</v>
      </c>
      <c r="D19" t="s">
        <v>435</v>
      </c>
    </row>
    <row r="20" spans="1:4" x14ac:dyDescent="0.25">
      <c r="A20" s="33">
        <v>39876</v>
      </c>
      <c r="B20" s="33" t="s">
        <v>417</v>
      </c>
      <c r="C20" s="30" t="s">
        <v>162</v>
      </c>
      <c r="D20" t="s">
        <v>436</v>
      </c>
    </row>
    <row r="21" spans="1:4" x14ac:dyDescent="0.25">
      <c r="A21" s="33">
        <v>39878</v>
      </c>
      <c r="B21" s="33" t="s">
        <v>418</v>
      </c>
      <c r="C21" s="30" t="s">
        <v>163</v>
      </c>
      <c r="D21" t="s">
        <v>437</v>
      </c>
    </row>
    <row r="22" spans="1:4" x14ac:dyDescent="0.25">
      <c r="A22" s="33">
        <v>39884</v>
      </c>
      <c r="B22" s="33" t="s">
        <v>418</v>
      </c>
      <c r="C22" s="30" t="s">
        <v>164</v>
      </c>
      <c r="D22" t="s">
        <v>438</v>
      </c>
    </row>
    <row r="23" spans="1:4" x14ac:dyDescent="0.25">
      <c r="A23" s="33">
        <v>39886</v>
      </c>
      <c r="B23" s="33" t="s">
        <v>418</v>
      </c>
      <c r="C23" s="30" t="s">
        <v>482</v>
      </c>
      <c r="D23" t="s">
        <v>165</v>
      </c>
    </row>
    <row r="24" spans="1:4" x14ac:dyDescent="0.25">
      <c r="A24" s="33">
        <v>39902</v>
      </c>
      <c r="B24" s="33" t="s">
        <v>419</v>
      </c>
      <c r="C24" s="30" t="s">
        <v>166</v>
      </c>
      <c r="D24" t="s">
        <v>167</v>
      </c>
    </row>
    <row r="25" spans="1:4" x14ac:dyDescent="0.25">
      <c r="A25" s="33">
        <v>39905</v>
      </c>
      <c r="B25" s="33" t="s">
        <v>418</v>
      </c>
      <c r="C25" s="30" t="s">
        <v>168</v>
      </c>
      <c r="D25" t="s">
        <v>439</v>
      </c>
    </row>
    <row r="26" spans="1:4" x14ac:dyDescent="0.25">
      <c r="A26" s="33">
        <v>39906</v>
      </c>
      <c r="B26" s="33" t="s">
        <v>418</v>
      </c>
      <c r="C26" s="30" t="s">
        <v>169</v>
      </c>
      <c r="D26" t="s">
        <v>170</v>
      </c>
    </row>
    <row r="27" spans="1:4" x14ac:dyDescent="0.25">
      <c r="A27" s="33">
        <v>39910</v>
      </c>
      <c r="B27" s="33" t="s">
        <v>418</v>
      </c>
      <c r="C27" s="30" t="s">
        <v>171</v>
      </c>
      <c r="D27" t="s">
        <v>440</v>
      </c>
    </row>
    <row r="28" spans="1:4" x14ac:dyDescent="0.25">
      <c r="A28" s="33">
        <v>39924</v>
      </c>
      <c r="B28" s="33" t="s">
        <v>419</v>
      </c>
      <c r="C28" s="30" t="s">
        <v>172</v>
      </c>
      <c r="D28" t="s">
        <v>173</v>
      </c>
    </row>
    <row r="29" spans="1:4" x14ac:dyDescent="0.25">
      <c r="A29" s="33">
        <v>39929</v>
      </c>
      <c r="B29" s="33" t="s">
        <v>417</v>
      </c>
      <c r="C29" s="30" t="s">
        <v>174</v>
      </c>
      <c r="D29" t="s">
        <v>441</v>
      </c>
    </row>
    <row r="30" spans="1:4" x14ac:dyDescent="0.25">
      <c r="A30" s="33">
        <v>39929</v>
      </c>
      <c r="B30" s="33" t="s">
        <v>418</v>
      </c>
      <c r="C30" s="30" t="s">
        <v>175</v>
      </c>
      <c r="D30" t="s">
        <v>442</v>
      </c>
    </row>
    <row r="31" spans="1:4" x14ac:dyDescent="0.25">
      <c r="A31" s="33">
        <v>39930</v>
      </c>
      <c r="B31" s="33" t="s">
        <v>418</v>
      </c>
      <c r="C31" s="30" t="s">
        <v>176</v>
      </c>
      <c r="D31" t="s">
        <v>177</v>
      </c>
    </row>
    <row r="32" spans="1:4" x14ac:dyDescent="0.25">
      <c r="A32" s="33">
        <v>39933</v>
      </c>
      <c r="B32" s="33" t="s">
        <v>418</v>
      </c>
      <c r="C32" s="30" t="s">
        <v>178</v>
      </c>
      <c r="D32" t="s">
        <v>443</v>
      </c>
    </row>
    <row r="33" spans="1:4" x14ac:dyDescent="0.25">
      <c r="A33" s="33">
        <v>39939</v>
      </c>
      <c r="B33" s="33" t="s">
        <v>418</v>
      </c>
      <c r="C33" s="30" t="s">
        <v>179</v>
      </c>
      <c r="D33" t="s">
        <v>180</v>
      </c>
    </row>
    <row r="34" spans="1:4" x14ac:dyDescent="0.25">
      <c r="A34" s="33">
        <v>39944</v>
      </c>
      <c r="B34" s="33" t="s">
        <v>418</v>
      </c>
      <c r="C34" s="30" t="s">
        <v>181</v>
      </c>
      <c r="D34" t="s">
        <v>444</v>
      </c>
    </row>
    <row r="35" spans="1:4" x14ac:dyDescent="0.25">
      <c r="A35" s="33">
        <v>39953</v>
      </c>
      <c r="B35" s="33" t="s">
        <v>419</v>
      </c>
      <c r="C35" s="30" t="s">
        <v>182</v>
      </c>
      <c r="D35" t="s">
        <v>183</v>
      </c>
    </row>
    <row r="36" spans="1:4" x14ac:dyDescent="0.25">
      <c r="A36" s="33">
        <v>39953</v>
      </c>
      <c r="B36" s="33" t="s">
        <v>419</v>
      </c>
      <c r="C36" s="30" t="s">
        <v>184</v>
      </c>
      <c r="D36" t="s">
        <v>184</v>
      </c>
    </row>
    <row r="37" spans="1:4" x14ac:dyDescent="0.25">
      <c r="A37" s="33">
        <v>39955</v>
      </c>
      <c r="B37" s="33" t="s">
        <v>419</v>
      </c>
      <c r="C37" s="30" t="s">
        <v>185</v>
      </c>
      <c r="D37" t="s">
        <v>186</v>
      </c>
    </row>
    <row r="38" spans="1:4" x14ac:dyDescent="0.25">
      <c r="A38" s="33">
        <v>39959</v>
      </c>
      <c r="B38" s="33" t="s">
        <v>418</v>
      </c>
      <c r="C38" s="30" t="s">
        <v>187</v>
      </c>
      <c r="D38" t="s">
        <v>445</v>
      </c>
    </row>
    <row r="39" spans="1:4" x14ac:dyDescent="0.25">
      <c r="A39" s="33">
        <v>39959</v>
      </c>
      <c r="B39" s="33" t="s">
        <v>418</v>
      </c>
      <c r="C39" s="30" t="s">
        <v>188</v>
      </c>
      <c r="D39" t="s">
        <v>446</v>
      </c>
    </row>
    <row r="40" spans="1:4" x14ac:dyDescent="0.25">
      <c r="A40" s="33">
        <v>39965</v>
      </c>
      <c r="B40" s="33" t="s">
        <v>417</v>
      </c>
      <c r="C40" s="30" t="s">
        <v>189</v>
      </c>
      <c r="D40" t="s">
        <v>447</v>
      </c>
    </row>
    <row r="41" spans="1:4" x14ac:dyDescent="0.25">
      <c r="A41" s="33">
        <v>39965</v>
      </c>
      <c r="B41" s="33" t="s">
        <v>418</v>
      </c>
      <c r="C41" s="30" t="s">
        <v>190</v>
      </c>
      <c r="D41" t="s">
        <v>191</v>
      </c>
    </row>
    <row r="42" spans="1:4" x14ac:dyDescent="0.25">
      <c r="A42" s="33">
        <v>39972</v>
      </c>
      <c r="B42" s="33" t="s">
        <v>418</v>
      </c>
      <c r="C42" s="30" t="s">
        <v>88</v>
      </c>
      <c r="D42" t="s">
        <v>448</v>
      </c>
    </row>
    <row r="43" spans="1:4" x14ac:dyDescent="0.25">
      <c r="A43" s="33">
        <v>39977</v>
      </c>
      <c r="B43" s="33" t="s">
        <v>417</v>
      </c>
      <c r="C43" s="30" t="s">
        <v>192</v>
      </c>
      <c r="D43" t="s">
        <v>193</v>
      </c>
    </row>
    <row r="44" spans="1:4" x14ac:dyDescent="0.25">
      <c r="A44" s="33">
        <v>39985</v>
      </c>
      <c r="B44" s="33" t="s">
        <v>417</v>
      </c>
      <c r="C44" s="30" t="s">
        <v>194</v>
      </c>
      <c r="D44" t="s">
        <v>449</v>
      </c>
    </row>
    <row r="45" spans="1:4" x14ac:dyDescent="0.25">
      <c r="A45" s="33">
        <v>39986</v>
      </c>
      <c r="B45" s="33" t="s">
        <v>419</v>
      </c>
      <c r="C45" s="30" t="s">
        <v>195</v>
      </c>
      <c r="D45" t="s">
        <v>196</v>
      </c>
    </row>
    <row r="46" spans="1:4" x14ac:dyDescent="0.25">
      <c r="A46" s="33">
        <v>39989</v>
      </c>
      <c r="B46" s="33" t="s">
        <v>418</v>
      </c>
      <c r="C46" s="30" t="s">
        <v>197</v>
      </c>
      <c r="D46" t="s">
        <v>450</v>
      </c>
    </row>
    <row r="47" spans="1:4" x14ac:dyDescent="0.25">
      <c r="A47" s="33">
        <v>39992</v>
      </c>
      <c r="B47" s="33" t="s">
        <v>417</v>
      </c>
      <c r="C47" s="30" t="s">
        <v>198</v>
      </c>
      <c r="D47" t="s">
        <v>451</v>
      </c>
    </row>
    <row r="48" spans="1:4" x14ac:dyDescent="0.25">
      <c r="A48" s="33">
        <v>39994</v>
      </c>
      <c r="B48" s="33" t="s">
        <v>417</v>
      </c>
      <c r="C48" s="30" t="s">
        <v>199</v>
      </c>
      <c r="D48" t="s">
        <v>452</v>
      </c>
    </row>
    <row r="49" spans="1:4" x14ac:dyDescent="0.25">
      <c r="A49" s="33">
        <v>39997</v>
      </c>
      <c r="B49" s="33" t="s">
        <v>418</v>
      </c>
      <c r="C49" s="30" t="s">
        <v>200</v>
      </c>
      <c r="D49" t="s">
        <v>201</v>
      </c>
    </row>
    <row r="50" spans="1:4" x14ac:dyDescent="0.25">
      <c r="A50" s="33">
        <v>40000</v>
      </c>
      <c r="B50" s="33" t="s">
        <v>417</v>
      </c>
      <c r="C50" s="30" t="s">
        <v>93</v>
      </c>
      <c r="D50" t="s">
        <v>453</v>
      </c>
    </row>
    <row r="51" spans="1:4" x14ac:dyDescent="0.25">
      <c r="A51" s="33">
        <v>40029</v>
      </c>
      <c r="B51" s="33" t="s">
        <v>417</v>
      </c>
      <c r="C51" s="30" t="s">
        <v>202</v>
      </c>
      <c r="D51" t="s">
        <v>454</v>
      </c>
    </row>
    <row r="52" spans="1:4" x14ac:dyDescent="0.25">
      <c r="A52" s="33">
        <v>40030</v>
      </c>
      <c r="B52" s="33" t="s">
        <v>417</v>
      </c>
      <c r="C52" s="30" t="s">
        <v>203</v>
      </c>
      <c r="D52" t="s">
        <v>455</v>
      </c>
    </row>
    <row r="53" spans="1:4" x14ac:dyDescent="0.25">
      <c r="A53" s="33">
        <v>40031</v>
      </c>
      <c r="B53" s="33" t="s">
        <v>418</v>
      </c>
      <c r="C53" s="30" t="s">
        <v>204</v>
      </c>
      <c r="D53" t="s">
        <v>205</v>
      </c>
    </row>
    <row r="54" spans="1:4" x14ac:dyDescent="0.25">
      <c r="A54" s="33">
        <v>40031</v>
      </c>
      <c r="B54" s="33" t="s">
        <v>419</v>
      </c>
      <c r="C54" s="30" t="s">
        <v>96</v>
      </c>
      <c r="D54" t="s">
        <v>206</v>
      </c>
    </row>
    <row r="55" spans="1:4" x14ac:dyDescent="0.25">
      <c r="A55" s="33">
        <v>40045</v>
      </c>
      <c r="B55" s="33" t="s">
        <v>417</v>
      </c>
      <c r="C55" s="30" t="s">
        <v>207</v>
      </c>
      <c r="D55" t="s">
        <v>456</v>
      </c>
    </row>
    <row r="56" spans="1:4" x14ac:dyDescent="0.25">
      <c r="A56" s="33">
        <v>40045</v>
      </c>
      <c r="B56" s="33" t="s">
        <v>417</v>
      </c>
      <c r="C56" s="30" t="s">
        <v>208</v>
      </c>
      <c r="D56" t="s">
        <v>209</v>
      </c>
    </row>
    <row r="57" spans="1:4" x14ac:dyDescent="0.25">
      <c r="A57" s="33">
        <v>40050</v>
      </c>
      <c r="B57" s="33" t="s">
        <v>418</v>
      </c>
      <c r="C57" s="30" t="s">
        <v>210</v>
      </c>
      <c r="D57" t="s">
        <v>211</v>
      </c>
    </row>
    <row r="58" spans="1:4" x14ac:dyDescent="0.25">
      <c r="A58" s="33">
        <v>40065</v>
      </c>
      <c r="B58" s="33" t="s">
        <v>418</v>
      </c>
      <c r="C58" s="30" t="s">
        <v>212</v>
      </c>
      <c r="D58" t="s">
        <v>457</v>
      </c>
    </row>
    <row r="59" spans="1:4" x14ac:dyDescent="0.25">
      <c r="A59" s="33">
        <v>40088</v>
      </c>
      <c r="B59" s="33" t="s">
        <v>417</v>
      </c>
      <c r="C59" s="30" t="s">
        <v>118</v>
      </c>
      <c r="D59" t="s">
        <v>458</v>
      </c>
    </row>
    <row r="60" spans="1:4" x14ac:dyDescent="0.25">
      <c r="A60" s="33">
        <v>40105</v>
      </c>
      <c r="B60" s="33" t="s">
        <v>418</v>
      </c>
      <c r="C60" s="30" t="s">
        <v>213</v>
      </c>
      <c r="D60" t="s">
        <v>214</v>
      </c>
    </row>
    <row r="61" spans="1:4" x14ac:dyDescent="0.25">
      <c r="A61" s="33">
        <v>40107</v>
      </c>
      <c r="B61" s="33" t="s">
        <v>418</v>
      </c>
      <c r="C61" s="30" t="s">
        <v>215</v>
      </c>
      <c r="D61" t="s">
        <v>216</v>
      </c>
    </row>
    <row r="62" spans="1:4" x14ac:dyDescent="0.25">
      <c r="A62" s="33">
        <v>40108</v>
      </c>
      <c r="B62" s="33" t="s">
        <v>419</v>
      </c>
      <c r="C62" s="30" t="s">
        <v>112</v>
      </c>
      <c r="D62" t="s">
        <v>217</v>
      </c>
    </row>
    <row r="63" spans="1:4" x14ac:dyDescent="0.25">
      <c r="A63" s="33">
        <v>40111</v>
      </c>
      <c r="B63" s="33" t="s">
        <v>417</v>
      </c>
      <c r="C63" s="30" t="s">
        <v>218</v>
      </c>
      <c r="D63" t="s">
        <v>459</v>
      </c>
    </row>
    <row r="64" spans="1:4" x14ac:dyDescent="0.25">
      <c r="A64" s="33">
        <v>40114</v>
      </c>
      <c r="B64" s="33" t="s">
        <v>419</v>
      </c>
      <c r="C64" s="30" t="s">
        <v>113</v>
      </c>
      <c r="D64" t="s">
        <v>219</v>
      </c>
    </row>
    <row r="65" spans="1:4" x14ac:dyDescent="0.25">
      <c r="A65" s="33">
        <v>40114</v>
      </c>
      <c r="B65" s="33" t="s">
        <v>418</v>
      </c>
      <c r="C65" s="30" t="s">
        <v>220</v>
      </c>
      <c r="D65" t="s">
        <v>221</v>
      </c>
    </row>
    <row r="66" spans="1:4" x14ac:dyDescent="0.25">
      <c r="A66" s="33">
        <v>40116</v>
      </c>
      <c r="B66" s="33" t="s">
        <v>419</v>
      </c>
      <c r="C66" s="30" t="s">
        <v>222</v>
      </c>
      <c r="D66" t="s">
        <v>223</v>
      </c>
    </row>
    <row r="67" spans="1:4" x14ac:dyDescent="0.25">
      <c r="A67" s="33">
        <v>40120</v>
      </c>
      <c r="B67" s="33" t="s">
        <v>418</v>
      </c>
      <c r="C67" s="30" t="s">
        <v>114</v>
      </c>
      <c r="D67" t="s">
        <v>224</v>
      </c>
    </row>
    <row r="68" spans="1:4" x14ac:dyDescent="0.25">
      <c r="A68" s="33">
        <v>40122</v>
      </c>
      <c r="B68" s="33" t="s">
        <v>417</v>
      </c>
      <c r="C68" s="30" t="s">
        <v>225</v>
      </c>
      <c r="D68" t="s">
        <v>226</v>
      </c>
    </row>
    <row r="69" spans="1:4" x14ac:dyDescent="0.25">
      <c r="A69" s="33">
        <v>40122</v>
      </c>
      <c r="B69" s="33" t="s">
        <v>418</v>
      </c>
      <c r="C69" s="30" t="s">
        <v>115</v>
      </c>
      <c r="D69" t="s">
        <v>460</v>
      </c>
    </row>
    <row r="70" spans="1:4" x14ac:dyDescent="0.25">
      <c r="A70" s="33">
        <v>40123</v>
      </c>
      <c r="B70" s="33" t="s">
        <v>419</v>
      </c>
      <c r="C70" s="30" t="s">
        <v>227</v>
      </c>
      <c r="D70" t="s">
        <v>228</v>
      </c>
    </row>
    <row r="71" spans="1:4" x14ac:dyDescent="0.25">
      <c r="A71" s="33">
        <v>40148</v>
      </c>
      <c r="B71" s="33" t="s">
        <v>418</v>
      </c>
      <c r="C71" s="30" t="s">
        <v>116</v>
      </c>
      <c r="D71" t="s">
        <v>461</v>
      </c>
    </row>
    <row r="72" spans="1:4" x14ac:dyDescent="0.25">
      <c r="A72" s="33">
        <v>40152</v>
      </c>
      <c r="B72" s="33" t="s">
        <v>417</v>
      </c>
      <c r="C72" s="30" t="s">
        <v>117</v>
      </c>
      <c r="D72" t="s">
        <v>229</v>
      </c>
    </row>
    <row r="73" spans="1:4" x14ac:dyDescent="0.25">
      <c r="A73" s="33">
        <v>40165</v>
      </c>
      <c r="B73" s="33" t="s">
        <v>418</v>
      </c>
      <c r="C73" s="30" t="s">
        <v>230</v>
      </c>
      <c r="D73" t="s">
        <v>462</v>
      </c>
    </row>
    <row r="74" spans="1:4" x14ac:dyDescent="0.25">
      <c r="A74" s="33">
        <v>40172</v>
      </c>
      <c r="B74" s="33" t="s">
        <v>418</v>
      </c>
      <c r="C74" s="30" t="s">
        <v>120</v>
      </c>
      <c r="D74" t="s">
        <v>231</v>
      </c>
    </row>
    <row r="75" spans="1:4" x14ac:dyDescent="0.25">
      <c r="A75" s="33">
        <v>40181</v>
      </c>
      <c r="B75" s="33" t="s">
        <v>418</v>
      </c>
      <c r="C75" s="30" t="s">
        <v>232</v>
      </c>
      <c r="D75" t="s">
        <v>463</v>
      </c>
    </row>
    <row r="76" spans="1:4" x14ac:dyDescent="0.25">
      <c r="A76" s="33">
        <v>40190</v>
      </c>
      <c r="B76" s="33" t="s">
        <v>417</v>
      </c>
      <c r="C76" s="30" t="s">
        <v>99</v>
      </c>
      <c r="D76" t="s">
        <v>464</v>
      </c>
    </row>
    <row r="77" spans="1:4" x14ac:dyDescent="0.25">
      <c r="A77" s="33">
        <v>40197</v>
      </c>
      <c r="B77" s="33" t="s">
        <v>418</v>
      </c>
      <c r="C77" s="30" t="s">
        <v>233</v>
      </c>
      <c r="D77" t="s">
        <v>465</v>
      </c>
    </row>
    <row r="78" spans="1:4" x14ac:dyDescent="0.25">
      <c r="A78" s="33">
        <v>40199</v>
      </c>
      <c r="B78" s="33" t="s">
        <v>418</v>
      </c>
      <c r="C78" s="30" t="s">
        <v>234</v>
      </c>
      <c r="D78" t="s">
        <v>466</v>
      </c>
    </row>
    <row r="79" spans="1:4" x14ac:dyDescent="0.25">
      <c r="A79" s="33">
        <v>40210</v>
      </c>
      <c r="B79" s="33" t="s">
        <v>418</v>
      </c>
      <c r="C79" s="30" t="s">
        <v>235</v>
      </c>
      <c r="D79" t="s">
        <v>236</v>
      </c>
    </row>
    <row r="80" spans="1:4" x14ac:dyDescent="0.25">
      <c r="A80" s="33">
        <v>40211</v>
      </c>
      <c r="B80" s="33" t="s">
        <v>418</v>
      </c>
      <c r="C80" s="30" t="s">
        <v>237</v>
      </c>
      <c r="D80" t="s">
        <v>238</v>
      </c>
    </row>
    <row r="81" spans="1:4" x14ac:dyDescent="0.25">
      <c r="A81" s="33">
        <v>40227</v>
      </c>
      <c r="B81" s="33" t="s">
        <v>418</v>
      </c>
      <c r="C81" s="30" t="s">
        <v>239</v>
      </c>
      <c r="D81" t="s">
        <v>240</v>
      </c>
    </row>
    <row r="82" spans="1:4" x14ac:dyDescent="0.25">
      <c r="A82" s="33">
        <v>40231</v>
      </c>
      <c r="B82" s="33" t="s">
        <v>418</v>
      </c>
      <c r="C82" s="30" t="s">
        <v>241</v>
      </c>
      <c r="D82" t="s">
        <v>242</v>
      </c>
    </row>
    <row r="83" spans="1:4" x14ac:dyDescent="0.25">
      <c r="A83" s="33">
        <v>40236</v>
      </c>
      <c r="B83" s="33" t="s">
        <v>417</v>
      </c>
      <c r="C83" s="30" t="s">
        <v>102</v>
      </c>
      <c r="D83" t="s">
        <v>467</v>
      </c>
    </row>
    <row r="84" spans="1:4" x14ac:dyDescent="0.25">
      <c r="A84" s="33">
        <v>40258</v>
      </c>
      <c r="B84" s="33" t="s">
        <v>418</v>
      </c>
      <c r="C84" s="30" t="s">
        <v>243</v>
      </c>
      <c r="D84" t="s">
        <v>244</v>
      </c>
    </row>
    <row r="85" spans="1:4" x14ac:dyDescent="0.25">
      <c r="A85" s="33">
        <v>40260</v>
      </c>
      <c r="B85" s="33" t="s">
        <v>419</v>
      </c>
      <c r="C85" s="30" t="s">
        <v>245</v>
      </c>
      <c r="D85" t="s">
        <v>246</v>
      </c>
    </row>
    <row r="86" spans="1:4" x14ac:dyDescent="0.25">
      <c r="A86" s="33">
        <v>40261</v>
      </c>
      <c r="B86" s="33" t="s">
        <v>417</v>
      </c>
      <c r="C86" s="30" t="s">
        <v>483</v>
      </c>
      <c r="D86" t="s">
        <v>468</v>
      </c>
    </row>
    <row r="87" spans="1:4" x14ac:dyDescent="0.25">
      <c r="A87" s="33">
        <v>40266</v>
      </c>
      <c r="B87" s="33" t="s">
        <v>417</v>
      </c>
      <c r="C87" s="30" t="s">
        <v>247</v>
      </c>
      <c r="D87" t="s">
        <v>248</v>
      </c>
    </row>
    <row r="88" spans="1:4" x14ac:dyDescent="0.25">
      <c r="A88" s="33">
        <v>40269</v>
      </c>
      <c r="B88" s="33" t="s">
        <v>418</v>
      </c>
      <c r="C88" s="30" t="s">
        <v>484</v>
      </c>
      <c r="D88" t="s">
        <v>469</v>
      </c>
    </row>
    <row r="89" spans="1:4" x14ac:dyDescent="0.25">
      <c r="A89" s="33">
        <v>40273</v>
      </c>
      <c r="B89" s="33" t="s">
        <v>417</v>
      </c>
      <c r="C89" s="30" t="s">
        <v>249</v>
      </c>
      <c r="D89" t="s">
        <v>470</v>
      </c>
    </row>
    <row r="90" spans="1:4" x14ac:dyDescent="0.25">
      <c r="A90" s="33">
        <v>40273</v>
      </c>
      <c r="B90" s="33" t="s">
        <v>418</v>
      </c>
      <c r="C90" s="30" t="s">
        <v>250</v>
      </c>
      <c r="D90" t="s">
        <v>251</v>
      </c>
    </row>
    <row r="91" spans="1:4" x14ac:dyDescent="0.25">
      <c r="A91" s="33">
        <v>40288</v>
      </c>
      <c r="B91" s="33" t="s">
        <v>418</v>
      </c>
      <c r="C91" s="30" t="s">
        <v>252</v>
      </c>
      <c r="D91" t="s">
        <v>471</v>
      </c>
    </row>
    <row r="92" spans="1:4" x14ac:dyDescent="0.25">
      <c r="A92" s="33">
        <v>40291</v>
      </c>
      <c r="B92" s="33" t="s">
        <v>418</v>
      </c>
      <c r="C92" s="30" t="s">
        <v>253</v>
      </c>
      <c r="D92" t="s">
        <v>254</v>
      </c>
    </row>
    <row r="93" spans="1:4" x14ac:dyDescent="0.25">
      <c r="A93" s="33">
        <v>40298</v>
      </c>
      <c r="B93" s="33" t="s">
        <v>418</v>
      </c>
      <c r="C93" s="30" t="s">
        <v>107</v>
      </c>
      <c r="D93" t="s">
        <v>472</v>
      </c>
    </row>
    <row r="94" spans="1:4" x14ac:dyDescent="0.25">
      <c r="A94" s="33">
        <v>40300</v>
      </c>
      <c r="B94" s="33" t="s">
        <v>418</v>
      </c>
      <c r="C94" s="30" t="s">
        <v>255</v>
      </c>
      <c r="D94" t="s">
        <v>473</v>
      </c>
    </row>
    <row r="95" spans="1:4" x14ac:dyDescent="0.25">
      <c r="A95" s="33">
        <v>40308</v>
      </c>
      <c r="B95" s="33" t="s">
        <v>418</v>
      </c>
      <c r="C95" s="30" t="s">
        <v>256</v>
      </c>
      <c r="D95" t="s">
        <v>257</v>
      </c>
    </row>
    <row r="96" spans="1:4" x14ac:dyDescent="0.25">
      <c r="A96" s="33">
        <v>40317</v>
      </c>
      <c r="B96" s="33" t="s">
        <v>417</v>
      </c>
      <c r="C96" s="30" t="s">
        <v>123</v>
      </c>
      <c r="D96" t="s">
        <v>474</v>
      </c>
    </row>
    <row r="97" spans="1:4" x14ac:dyDescent="0.25">
      <c r="A97" s="33">
        <v>40333</v>
      </c>
      <c r="B97" s="33" t="s">
        <v>418</v>
      </c>
      <c r="C97" s="30" t="s">
        <v>258</v>
      </c>
      <c r="D97" t="s">
        <v>475</v>
      </c>
    </row>
    <row r="98" spans="1:4" x14ac:dyDescent="0.25">
      <c r="A98" s="33">
        <v>40352</v>
      </c>
      <c r="B98" s="33" t="s">
        <v>418</v>
      </c>
      <c r="C98" s="30" t="s">
        <v>259</v>
      </c>
      <c r="D98" t="s">
        <v>260</v>
      </c>
    </row>
    <row r="99" spans="1:4" x14ac:dyDescent="0.25">
      <c r="A99" s="33">
        <v>40357</v>
      </c>
      <c r="B99" s="33" t="s">
        <v>418</v>
      </c>
      <c r="C99" s="30" t="s">
        <v>261</v>
      </c>
      <c r="D99" t="s">
        <v>262</v>
      </c>
    </row>
    <row r="100" spans="1:4" x14ac:dyDescent="0.25">
      <c r="A100" s="33">
        <v>40360</v>
      </c>
      <c r="B100" s="33" t="s">
        <v>417</v>
      </c>
      <c r="C100" s="30" t="s">
        <v>485</v>
      </c>
      <c r="D100" t="s">
        <v>263</v>
      </c>
    </row>
    <row r="101" spans="1:4" x14ac:dyDescent="0.25">
      <c r="A101" s="33">
        <v>40365</v>
      </c>
      <c r="B101" s="33" t="s">
        <v>418</v>
      </c>
      <c r="C101" s="30" t="s">
        <v>264</v>
      </c>
      <c r="D101" t="s">
        <v>265</v>
      </c>
    </row>
    <row r="102" spans="1:4" x14ac:dyDescent="0.25">
      <c r="A102" s="33">
        <v>40374</v>
      </c>
      <c r="B102" s="33" t="s">
        <v>418</v>
      </c>
      <c r="C102" s="30" t="s">
        <v>266</v>
      </c>
      <c r="D102" t="s">
        <v>476</v>
      </c>
    </row>
    <row r="103" spans="1:4" x14ac:dyDescent="0.25">
      <c r="A103" s="33">
        <v>40374</v>
      </c>
      <c r="B103" s="33" t="s">
        <v>418</v>
      </c>
      <c r="C103" s="30" t="s">
        <v>267</v>
      </c>
      <c r="D103" t="s">
        <v>268</v>
      </c>
    </row>
    <row r="104" spans="1:4" x14ac:dyDescent="0.25">
      <c r="A104" s="33">
        <v>40394</v>
      </c>
      <c r="B104" s="33" t="s">
        <v>418</v>
      </c>
      <c r="C104" s="30" t="s">
        <v>269</v>
      </c>
      <c r="D104" t="s">
        <v>270</v>
      </c>
    </row>
    <row r="105" spans="1:4" x14ac:dyDescent="0.25">
      <c r="A105" s="33">
        <v>40408</v>
      </c>
      <c r="B105" s="33" t="s">
        <v>417</v>
      </c>
      <c r="C105" s="30" t="s">
        <v>486</v>
      </c>
      <c r="D105" t="s">
        <v>271</v>
      </c>
    </row>
    <row r="106" spans="1:4" x14ac:dyDescent="0.25">
      <c r="A106" s="33">
        <v>40421</v>
      </c>
      <c r="B106" s="33" t="s">
        <v>418</v>
      </c>
      <c r="C106" s="30" t="s">
        <v>272</v>
      </c>
      <c r="D106" t="s">
        <v>273</v>
      </c>
    </row>
    <row r="107" spans="1:4" x14ac:dyDescent="0.25">
      <c r="A107" s="33">
        <v>40428</v>
      </c>
      <c r="B107" s="33" t="s">
        <v>418</v>
      </c>
      <c r="C107" s="30" t="s">
        <v>274</v>
      </c>
      <c r="D107" t="s">
        <v>477</v>
      </c>
    </row>
    <row r="108" spans="1:4" x14ac:dyDescent="0.25">
      <c r="A108" s="33">
        <v>40433</v>
      </c>
      <c r="B108" s="33" t="s">
        <v>418</v>
      </c>
      <c r="C108" s="30" t="s">
        <v>487</v>
      </c>
      <c r="D108" t="s">
        <v>275</v>
      </c>
    </row>
    <row r="109" spans="1:4" x14ac:dyDescent="0.25">
      <c r="A109" s="33">
        <v>40464</v>
      </c>
      <c r="B109" s="33" t="s">
        <v>417</v>
      </c>
      <c r="C109" s="30" t="s">
        <v>276</v>
      </c>
      <c r="D109" t="s">
        <v>478</v>
      </c>
    </row>
    <row r="110" spans="1:4" x14ac:dyDescent="0.25">
      <c r="A110" s="33">
        <v>40480</v>
      </c>
      <c r="B110" s="33" t="s">
        <v>417</v>
      </c>
      <c r="C110" s="30" t="s">
        <v>277</v>
      </c>
      <c r="D110" t="s">
        <v>278</v>
      </c>
    </row>
    <row r="111" spans="1:4" x14ac:dyDescent="0.25">
      <c r="A111" s="33">
        <v>40486</v>
      </c>
      <c r="B111" s="33" t="s">
        <v>418</v>
      </c>
      <c r="C111" s="30" t="s">
        <v>279</v>
      </c>
      <c r="D111" t="s">
        <v>280</v>
      </c>
    </row>
    <row r="112" spans="1:4" x14ac:dyDescent="0.25">
      <c r="A112" s="33">
        <v>40505</v>
      </c>
      <c r="B112" s="33" t="s">
        <v>417</v>
      </c>
      <c r="C112" s="30" t="s">
        <v>281</v>
      </c>
      <c r="D112" t="s">
        <v>479</v>
      </c>
    </row>
    <row r="113" spans="1:4" x14ac:dyDescent="0.25">
      <c r="A113" s="33">
        <v>40534</v>
      </c>
      <c r="B113" s="33" t="s">
        <v>419</v>
      </c>
      <c r="C113" s="30" t="s">
        <v>282</v>
      </c>
      <c r="D113" t="s">
        <v>283</v>
      </c>
    </row>
    <row r="114" spans="1:4" x14ac:dyDescent="0.25">
      <c r="A114" s="33">
        <v>40545</v>
      </c>
      <c r="B114" s="33" t="s">
        <v>419</v>
      </c>
      <c r="C114" s="30" t="s">
        <v>284</v>
      </c>
      <c r="D114" t="s">
        <v>285</v>
      </c>
    </row>
    <row r="115" spans="1:4" x14ac:dyDescent="0.25">
      <c r="A115" s="33">
        <v>40547</v>
      </c>
      <c r="B115" s="33" t="s">
        <v>419</v>
      </c>
      <c r="C115" s="30" t="s">
        <v>286</v>
      </c>
      <c r="D115" t="s">
        <v>287</v>
      </c>
    </row>
    <row r="116" spans="1:4" x14ac:dyDescent="0.25">
      <c r="A116" s="33">
        <v>40547</v>
      </c>
      <c r="B116" s="33" t="s">
        <v>418</v>
      </c>
      <c r="C116" s="30" t="s">
        <v>288</v>
      </c>
      <c r="D116" t="s">
        <v>289</v>
      </c>
    </row>
    <row r="117" spans="1:4" x14ac:dyDescent="0.25">
      <c r="A117" s="33">
        <v>40550</v>
      </c>
      <c r="B117" s="33" t="s">
        <v>419</v>
      </c>
      <c r="C117" s="30" t="s">
        <v>113</v>
      </c>
      <c r="D117" t="s">
        <v>290</v>
      </c>
    </row>
    <row r="118" spans="1:4" x14ac:dyDescent="0.25">
      <c r="A118" s="33">
        <v>40551</v>
      </c>
      <c r="B118" s="33" t="s">
        <v>418</v>
      </c>
      <c r="C118" s="30" t="s">
        <v>488</v>
      </c>
      <c r="D118" t="s">
        <v>291</v>
      </c>
    </row>
    <row r="119" spans="1:4" x14ac:dyDescent="0.25">
      <c r="A119" s="33">
        <v>40757</v>
      </c>
      <c r="B119" s="33" t="s">
        <v>418</v>
      </c>
      <c r="C119" s="30" t="s">
        <v>292</v>
      </c>
    </row>
    <row r="120" spans="1:4" x14ac:dyDescent="0.25">
      <c r="A120" s="33">
        <v>40545</v>
      </c>
      <c r="B120" s="33" t="s">
        <v>417</v>
      </c>
      <c r="C120" s="30" t="s">
        <v>293</v>
      </c>
    </row>
    <row r="121" spans="1:4" x14ac:dyDescent="0.25">
      <c r="A121" s="33">
        <v>40546</v>
      </c>
      <c r="B121" s="33" t="s">
        <v>417</v>
      </c>
      <c r="C121" s="30" t="s">
        <v>294</v>
      </c>
      <c r="D121" t="s">
        <v>295</v>
      </c>
    </row>
    <row r="122" spans="1:4" x14ac:dyDescent="0.25">
      <c r="A122" s="33">
        <v>40547</v>
      </c>
      <c r="B122" s="33" t="s">
        <v>417</v>
      </c>
      <c r="C122" s="30" t="s">
        <v>296</v>
      </c>
      <c r="D122" t="s">
        <v>297</v>
      </c>
    </row>
    <row r="123" spans="1:4" x14ac:dyDescent="0.25">
      <c r="A123" s="33">
        <v>40552</v>
      </c>
      <c r="B123" s="33" t="s">
        <v>417</v>
      </c>
      <c r="C123" s="30" t="s">
        <v>489</v>
      </c>
      <c r="D123" t="s">
        <v>480</v>
      </c>
    </row>
    <row r="124" spans="1:4" x14ac:dyDescent="0.25">
      <c r="A124" s="33">
        <v>40552</v>
      </c>
      <c r="B124" s="33" t="s">
        <v>417</v>
      </c>
      <c r="C124" s="30" t="s">
        <v>298</v>
      </c>
      <c r="D124" t="s">
        <v>299</v>
      </c>
    </row>
    <row r="125" spans="1:4" x14ac:dyDescent="0.25">
      <c r="A125" s="33">
        <v>40555</v>
      </c>
      <c r="B125" s="33" t="s">
        <v>417</v>
      </c>
      <c r="C125" s="30" t="s">
        <v>300</v>
      </c>
      <c r="D125" t="s">
        <v>301</v>
      </c>
    </row>
    <row r="126" spans="1:4" x14ac:dyDescent="0.25">
      <c r="A126" s="33">
        <v>40557</v>
      </c>
      <c r="B126" s="33" t="s">
        <v>417</v>
      </c>
      <c r="C126" s="30" t="s">
        <v>302</v>
      </c>
      <c r="D126" t="s">
        <v>303</v>
      </c>
    </row>
    <row r="127" spans="1:4" x14ac:dyDescent="0.25">
      <c r="A127" s="33">
        <v>40558</v>
      </c>
      <c r="B127" s="33" t="s">
        <v>417</v>
      </c>
      <c r="C127" s="30" t="s">
        <v>490</v>
      </c>
      <c r="D127" t="s">
        <v>304</v>
      </c>
    </row>
    <row r="128" spans="1:4" x14ac:dyDescent="0.25">
      <c r="A128" s="33">
        <v>40561</v>
      </c>
      <c r="B128" s="33" t="s">
        <v>417</v>
      </c>
      <c r="C128" s="30" t="s">
        <v>305</v>
      </c>
      <c r="D128" t="s">
        <v>491</v>
      </c>
    </row>
    <row r="129" spans="1:4" x14ac:dyDescent="0.25">
      <c r="A129" s="33">
        <v>40561</v>
      </c>
      <c r="B129" s="33" t="s">
        <v>418</v>
      </c>
      <c r="C129" s="30" t="s">
        <v>306</v>
      </c>
    </row>
    <row r="130" spans="1:4" x14ac:dyDescent="0.25">
      <c r="A130" s="33">
        <v>40567</v>
      </c>
      <c r="B130" s="33" t="s">
        <v>417</v>
      </c>
      <c r="C130" s="30" t="s">
        <v>307</v>
      </c>
      <c r="D130" t="s">
        <v>492</v>
      </c>
    </row>
    <row r="131" spans="1:4" x14ac:dyDescent="0.25">
      <c r="A131" s="33">
        <v>40568</v>
      </c>
      <c r="B131" s="33" t="s">
        <v>418</v>
      </c>
      <c r="C131" s="30" t="s">
        <v>308</v>
      </c>
      <c r="D131" t="s">
        <v>309</v>
      </c>
    </row>
    <row r="132" spans="1:4" x14ac:dyDescent="0.25">
      <c r="A132" s="33">
        <v>40570</v>
      </c>
      <c r="B132" s="33" t="s">
        <v>417</v>
      </c>
      <c r="C132" s="30" t="s">
        <v>310</v>
      </c>
      <c r="D132" t="s">
        <v>311</v>
      </c>
    </row>
    <row r="133" spans="1:4" x14ac:dyDescent="0.25">
      <c r="A133" s="33">
        <v>40571</v>
      </c>
      <c r="B133" s="33" t="s">
        <v>417</v>
      </c>
      <c r="C133" s="30" t="s">
        <v>312</v>
      </c>
      <c r="D133" t="s">
        <v>313</v>
      </c>
    </row>
    <row r="134" spans="1:4" x14ac:dyDescent="0.25">
      <c r="A134" s="33">
        <v>40574</v>
      </c>
      <c r="B134" s="33" t="s">
        <v>417</v>
      </c>
      <c r="C134" s="30" t="s">
        <v>314</v>
      </c>
      <c r="D134" t="s">
        <v>493</v>
      </c>
    </row>
    <row r="135" spans="1:4" x14ac:dyDescent="0.25">
      <c r="A135" s="33">
        <v>40576</v>
      </c>
      <c r="B135" s="33" t="s">
        <v>417</v>
      </c>
      <c r="C135" s="30" t="s">
        <v>495</v>
      </c>
      <c r="D135" t="s">
        <v>315</v>
      </c>
    </row>
    <row r="136" spans="1:4" x14ac:dyDescent="0.25">
      <c r="A136" s="33">
        <v>40580</v>
      </c>
      <c r="B136" s="33" t="s">
        <v>417</v>
      </c>
      <c r="C136" s="30" t="s">
        <v>494</v>
      </c>
      <c r="D136" t="s">
        <v>316</v>
      </c>
    </row>
    <row r="137" spans="1:4" x14ac:dyDescent="0.25">
      <c r="A137" s="33">
        <v>40581</v>
      </c>
      <c r="B137" s="33" t="s">
        <v>417</v>
      </c>
      <c r="C137" s="30" t="s">
        <v>317</v>
      </c>
      <c r="D137" t="s">
        <v>318</v>
      </c>
    </row>
    <row r="138" spans="1:4" x14ac:dyDescent="0.25">
      <c r="A138" s="33">
        <v>40581</v>
      </c>
      <c r="B138" s="33" t="s">
        <v>417</v>
      </c>
      <c r="C138" s="30" t="s">
        <v>496</v>
      </c>
      <c r="D138" t="s">
        <v>319</v>
      </c>
    </row>
    <row r="139" spans="1:4" x14ac:dyDescent="0.25">
      <c r="A139" s="33">
        <v>40585</v>
      </c>
      <c r="B139" s="33" t="s">
        <v>417</v>
      </c>
      <c r="C139" s="30" t="s">
        <v>497</v>
      </c>
      <c r="D139" t="s">
        <v>320</v>
      </c>
    </row>
    <row r="140" spans="1:4" x14ac:dyDescent="0.25">
      <c r="A140" s="33">
        <v>40586</v>
      </c>
      <c r="B140" s="33" t="s">
        <v>417</v>
      </c>
      <c r="C140" s="30" t="s">
        <v>321</v>
      </c>
      <c r="D140" t="s">
        <v>322</v>
      </c>
    </row>
    <row r="141" spans="1:4" x14ac:dyDescent="0.25">
      <c r="A141" s="33">
        <v>40588</v>
      </c>
      <c r="B141" s="33" t="s">
        <v>417</v>
      </c>
      <c r="C141" s="30" t="s">
        <v>498</v>
      </c>
      <c r="D141" t="s">
        <v>323</v>
      </c>
    </row>
    <row r="142" spans="1:4" x14ac:dyDescent="0.25">
      <c r="A142" s="33">
        <v>40589</v>
      </c>
      <c r="B142" s="33" t="s">
        <v>417</v>
      </c>
      <c r="C142" s="30" t="s">
        <v>499</v>
      </c>
      <c r="D142" t="s">
        <v>324</v>
      </c>
    </row>
    <row r="143" spans="1:4" x14ac:dyDescent="0.25">
      <c r="A143" s="33">
        <v>40595</v>
      </c>
      <c r="B143" s="33" t="s">
        <v>417</v>
      </c>
      <c r="C143" s="30" t="s">
        <v>501</v>
      </c>
    </row>
    <row r="144" spans="1:4" x14ac:dyDescent="0.25">
      <c r="A144" s="33">
        <v>40596</v>
      </c>
      <c r="B144" s="33" t="s">
        <v>417</v>
      </c>
      <c r="C144" s="30" t="s">
        <v>500</v>
      </c>
      <c r="D144" t="s">
        <v>325</v>
      </c>
    </row>
    <row r="145" spans="1:4" x14ac:dyDescent="0.25">
      <c r="A145" s="33">
        <v>40597</v>
      </c>
      <c r="B145" s="33" t="s">
        <v>417</v>
      </c>
      <c r="C145" s="30" t="s">
        <v>502</v>
      </c>
      <c r="D145" t="s">
        <v>326</v>
      </c>
    </row>
    <row r="146" spans="1:4" x14ac:dyDescent="0.25">
      <c r="A146" s="33">
        <v>40603</v>
      </c>
      <c r="B146" s="33" t="s">
        <v>417</v>
      </c>
      <c r="C146" s="30" t="s">
        <v>503</v>
      </c>
    </row>
    <row r="147" spans="1:4" x14ac:dyDescent="0.25">
      <c r="A147" s="33">
        <v>40605</v>
      </c>
      <c r="B147" s="33" t="s">
        <v>417</v>
      </c>
      <c r="C147" s="30" t="s">
        <v>504</v>
      </c>
    </row>
    <row r="148" spans="1:4" x14ac:dyDescent="0.25">
      <c r="A148" s="33">
        <v>40611</v>
      </c>
      <c r="B148" s="33" t="s">
        <v>418</v>
      </c>
      <c r="C148" s="30" t="s">
        <v>505</v>
      </c>
      <c r="D148" t="s">
        <v>327</v>
      </c>
    </row>
    <row r="149" spans="1:4" x14ac:dyDescent="0.25">
      <c r="A149" s="33">
        <v>40613</v>
      </c>
      <c r="B149" s="33" t="s">
        <v>417</v>
      </c>
      <c r="C149" s="30" t="s">
        <v>506</v>
      </c>
      <c r="D149" t="s">
        <v>328</v>
      </c>
    </row>
    <row r="150" spans="1:4" x14ac:dyDescent="0.25">
      <c r="A150" s="33">
        <v>40619</v>
      </c>
      <c r="B150" s="33" t="s">
        <v>417</v>
      </c>
      <c r="C150" s="30" t="s">
        <v>507</v>
      </c>
      <c r="D150" t="s">
        <v>329</v>
      </c>
    </row>
    <row r="151" spans="1:4" x14ac:dyDescent="0.25">
      <c r="A151" s="33">
        <v>40620</v>
      </c>
      <c r="B151" s="33" t="s">
        <v>417</v>
      </c>
      <c r="C151" s="30" t="s">
        <v>330</v>
      </c>
    </row>
    <row r="152" spans="1:4" x14ac:dyDescent="0.25">
      <c r="A152" s="33">
        <v>40621</v>
      </c>
      <c r="B152" s="33" t="s">
        <v>417</v>
      </c>
      <c r="C152" s="30" t="s">
        <v>508</v>
      </c>
      <c r="D152" t="s">
        <v>331</v>
      </c>
    </row>
    <row r="153" spans="1:4" x14ac:dyDescent="0.25">
      <c r="A153" s="33">
        <v>40630</v>
      </c>
      <c r="B153" s="33" t="s">
        <v>417</v>
      </c>
      <c r="C153" s="30" t="s">
        <v>509</v>
      </c>
      <c r="D153" t="s">
        <v>332</v>
      </c>
    </row>
    <row r="154" spans="1:4" x14ac:dyDescent="0.25">
      <c r="A154" s="33">
        <v>40637</v>
      </c>
      <c r="B154" s="33" t="s">
        <v>418</v>
      </c>
      <c r="C154" s="30" t="s">
        <v>510</v>
      </c>
      <c r="D154" t="s">
        <v>333</v>
      </c>
    </row>
    <row r="155" spans="1:4" x14ac:dyDescent="0.25">
      <c r="A155" s="33">
        <v>40640</v>
      </c>
      <c r="B155" s="33" t="s">
        <v>417</v>
      </c>
      <c r="C155" s="30" t="s">
        <v>511</v>
      </c>
      <c r="D155" t="s">
        <v>334</v>
      </c>
    </row>
    <row r="156" spans="1:4" x14ac:dyDescent="0.25">
      <c r="A156" s="33">
        <v>40641</v>
      </c>
      <c r="B156" s="33" t="s">
        <v>417</v>
      </c>
      <c r="C156" s="30" t="s">
        <v>335</v>
      </c>
    </row>
    <row r="157" spans="1:4" x14ac:dyDescent="0.25">
      <c r="A157" s="33">
        <v>40642</v>
      </c>
      <c r="B157" s="33" t="s">
        <v>417</v>
      </c>
      <c r="C157" s="30" t="s">
        <v>512</v>
      </c>
      <c r="D157" t="s">
        <v>336</v>
      </c>
    </row>
    <row r="158" spans="1:4" x14ac:dyDescent="0.25">
      <c r="A158" s="33">
        <v>40645</v>
      </c>
      <c r="B158" s="33" t="s">
        <v>417</v>
      </c>
      <c r="C158" s="30" t="s">
        <v>513</v>
      </c>
      <c r="D158" t="s">
        <v>337</v>
      </c>
    </row>
    <row r="159" spans="1:4" x14ac:dyDescent="0.25">
      <c r="A159" s="33">
        <v>40657</v>
      </c>
      <c r="B159" s="33" t="s">
        <v>417</v>
      </c>
      <c r="C159" s="30" t="s">
        <v>338</v>
      </c>
      <c r="D159" t="s">
        <v>339</v>
      </c>
    </row>
    <row r="160" spans="1:4" x14ac:dyDescent="0.25">
      <c r="A160" s="33">
        <v>40659</v>
      </c>
      <c r="B160" s="33" t="s">
        <v>417</v>
      </c>
      <c r="C160" s="30" t="s">
        <v>514</v>
      </c>
      <c r="D160" t="s">
        <v>340</v>
      </c>
    </row>
    <row r="161" spans="1:4" x14ac:dyDescent="0.25">
      <c r="A161" s="33">
        <v>40660</v>
      </c>
      <c r="B161" s="33" t="s">
        <v>418</v>
      </c>
      <c r="C161" s="30" t="s">
        <v>515</v>
      </c>
      <c r="D161" t="s">
        <v>481</v>
      </c>
    </row>
    <row r="162" spans="1:4" x14ac:dyDescent="0.25">
      <c r="A162" s="33">
        <v>40662</v>
      </c>
      <c r="B162" s="33" t="s">
        <v>418</v>
      </c>
      <c r="C162" s="30" t="s">
        <v>516</v>
      </c>
      <c r="D162" t="s">
        <v>341</v>
      </c>
    </row>
    <row r="163" spans="1:4" x14ac:dyDescent="0.25">
      <c r="A163" s="33">
        <v>40662</v>
      </c>
      <c r="B163" s="33" t="s">
        <v>417</v>
      </c>
      <c r="C163" s="30" t="s">
        <v>342</v>
      </c>
      <c r="D163" t="s">
        <v>343</v>
      </c>
    </row>
    <row r="164" spans="1:4" x14ac:dyDescent="0.25">
      <c r="A164" s="33">
        <v>40663</v>
      </c>
      <c r="B164" s="33" t="s">
        <v>417</v>
      </c>
      <c r="C164" s="30" t="s">
        <v>344</v>
      </c>
      <c r="D164" t="s">
        <v>345</v>
      </c>
    </row>
    <row r="165" spans="1:4" x14ac:dyDescent="0.25">
      <c r="A165" s="33">
        <v>40664</v>
      </c>
      <c r="B165" s="33" t="s">
        <v>418</v>
      </c>
      <c r="C165" s="30" t="s">
        <v>346</v>
      </c>
      <c r="D165" t="s">
        <v>347</v>
      </c>
    </row>
    <row r="166" spans="1:4" x14ac:dyDescent="0.25">
      <c r="A166" s="33">
        <v>40669</v>
      </c>
      <c r="B166" s="33" t="s">
        <v>417</v>
      </c>
      <c r="C166" s="30" t="s">
        <v>517</v>
      </c>
      <c r="D166" t="s">
        <v>348</v>
      </c>
    </row>
    <row r="167" spans="1:4" x14ac:dyDescent="0.25">
      <c r="A167" s="33">
        <v>40676</v>
      </c>
      <c r="B167" s="33" t="s">
        <v>417</v>
      </c>
      <c r="C167" s="30" t="s">
        <v>518</v>
      </c>
      <c r="D167" t="s">
        <v>349</v>
      </c>
    </row>
    <row r="168" spans="1:4" x14ac:dyDescent="0.25">
      <c r="A168" s="33">
        <v>40678</v>
      </c>
      <c r="B168" s="33" t="s">
        <v>418</v>
      </c>
      <c r="C168" s="30" t="s">
        <v>519</v>
      </c>
      <c r="D168" t="s">
        <v>350</v>
      </c>
    </row>
    <row r="169" spans="1:4" x14ac:dyDescent="0.25">
      <c r="A169" s="33">
        <v>40679</v>
      </c>
      <c r="B169" s="33" t="s">
        <v>417</v>
      </c>
      <c r="C169" s="30" t="s">
        <v>520</v>
      </c>
      <c r="D169" t="s">
        <v>351</v>
      </c>
    </row>
    <row r="170" spans="1:4" x14ac:dyDescent="0.25">
      <c r="A170" s="33">
        <v>40688</v>
      </c>
      <c r="B170" s="33" t="s">
        <v>418</v>
      </c>
      <c r="C170" s="30" t="s">
        <v>521</v>
      </c>
      <c r="D170" t="s">
        <v>352</v>
      </c>
    </row>
    <row r="171" spans="1:4" x14ac:dyDescent="0.25">
      <c r="A171" s="33">
        <v>40692</v>
      </c>
      <c r="B171" s="33" t="s">
        <v>417</v>
      </c>
      <c r="C171" s="30" t="s">
        <v>522</v>
      </c>
      <c r="D171" t="s">
        <v>353</v>
      </c>
    </row>
    <row r="172" spans="1:4" x14ac:dyDescent="0.25">
      <c r="A172" s="33">
        <v>40699</v>
      </c>
      <c r="B172" s="33" t="s">
        <v>418</v>
      </c>
      <c r="C172" s="30" t="s">
        <v>523</v>
      </c>
      <c r="D172" t="s">
        <v>354</v>
      </c>
    </row>
    <row r="173" spans="1:4" x14ac:dyDescent="0.25">
      <c r="A173" s="33">
        <v>40709</v>
      </c>
      <c r="B173" s="33" t="s">
        <v>417</v>
      </c>
      <c r="C173" s="30" t="s">
        <v>524</v>
      </c>
      <c r="D173" t="s">
        <v>355</v>
      </c>
    </row>
    <row r="174" spans="1:4" x14ac:dyDescent="0.25">
      <c r="A174" s="33">
        <v>40710</v>
      </c>
      <c r="B174" s="33" t="s">
        <v>417</v>
      </c>
      <c r="C174" s="30" t="s">
        <v>525</v>
      </c>
      <c r="D174" t="s">
        <v>356</v>
      </c>
    </row>
    <row r="175" spans="1:4" x14ac:dyDescent="0.25">
      <c r="A175" s="33">
        <v>40714</v>
      </c>
      <c r="B175" s="33" t="s">
        <v>418</v>
      </c>
      <c r="C175" s="30" t="s">
        <v>526</v>
      </c>
      <c r="D175" t="s">
        <v>357</v>
      </c>
    </row>
    <row r="176" spans="1:4" x14ac:dyDescent="0.25">
      <c r="A176" s="33">
        <v>40715</v>
      </c>
      <c r="B176" s="33" t="s">
        <v>417</v>
      </c>
      <c r="C176" s="30" t="s">
        <v>527</v>
      </c>
      <c r="D176" t="s">
        <v>358</v>
      </c>
    </row>
    <row r="177" spans="1:4" x14ac:dyDescent="0.25">
      <c r="A177" s="33">
        <v>40716</v>
      </c>
      <c r="B177" s="33" t="s">
        <v>418</v>
      </c>
      <c r="C177" s="30" t="s">
        <v>359</v>
      </c>
      <c r="D177" t="s">
        <v>360</v>
      </c>
    </row>
    <row r="178" spans="1:4" x14ac:dyDescent="0.25">
      <c r="A178" s="33">
        <v>40724</v>
      </c>
      <c r="B178" s="33" t="s">
        <v>417</v>
      </c>
      <c r="C178" s="30" t="s">
        <v>528</v>
      </c>
      <c r="D178" t="s">
        <v>361</v>
      </c>
    </row>
    <row r="179" spans="1:4" x14ac:dyDescent="0.25">
      <c r="A179" s="33">
        <v>40729</v>
      </c>
      <c r="B179" s="33" t="s">
        <v>418</v>
      </c>
      <c r="C179" s="30" t="s">
        <v>529</v>
      </c>
      <c r="D179" t="s">
        <v>362</v>
      </c>
    </row>
    <row r="180" spans="1:4" x14ac:dyDescent="0.25">
      <c r="A180" s="33">
        <v>40732</v>
      </c>
      <c r="B180" s="33" t="s">
        <v>418</v>
      </c>
      <c r="C180" s="30" t="s">
        <v>363</v>
      </c>
      <c r="D180" t="s">
        <v>364</v>
      </c>
    </row>
    <row r="181" spans="1:4" x14ac:dyDescent="0.25">
      <c r="A181" s="33">
        <v>40739</v>
      </c>
      <c r="B181" s="33" t="s">
        <v>418</v>
      </c>
      <c r="C181" s="30" t="s">
        <v>365</v>
      </c>
      <c r="D181" t="s">
        <v>366</v>
      </c>
    </row>
    <row r="182" spans="1:4" x14ac:dyDescent="0.25">
      <c r="A182" s="33">
        <v>40743</v>
      </c>
      <c r="B182" s="33" t="s">
        <v>417</v>
      </c>
      <c r="C182" s="30" t="s">
        <v>530</v>
      </c>
      <c r="D182" t="s">
        <v>367</v>
      </c>
    </row>
    <row r="183" spans="1:4" x14ac:dyDescent="0.25">
      <c r="A183" s="33">
        <v>40747</v>
      </c>
      <c r="B183" s="33" t="s">
        <v>418</v>
      </c>
      <c r="C183" s="30" t="s">
        <v>531</v>
      </c>
      <c r="D183" t="s">
        <v>368</v>
      </c>
    </row>
    <row r="184" spans="1:4" x14ac:dyDescent="0.25">
      <c r="A184" s="33">
        <v>40752</v>
      </c>
      <c r="B184" s="33" t="s">
        <v>417</v>
      </c>
      <c r="C184" s="30" t="s">
        <v>533</v>
      </c>
      <c r="D184" t="s">
        <v>532</v>
      </c>
    </row>
    <row r="185" spans="1:4" x14ac:dyDescent="0.25">
      <c r="A185" s="33">
        <v>40755</v>
      </c>
      <c r="B185" s="33" t="s">
        <v>418</v>
      </c>
      <c r="C185" s="30" t="s">
        <v>534</v>
      </c>
      <c r="D185" t="s">
        <v>369</v>
      </c>
    </row>
    <row r="186" spans="1:4" x14ac:dyDescent="0.25">
      <c r="A186" s="33">
        <v>40756</v>
      </c>
      <c r="B186" s="33" t="s">
        <v>418</v>
      </c>
      <c r="C186" s="30" t="s">
        <v>535</v>
      </c>
      <c r="D186" t="s">
        <v>370</v>
      </c>
    </row>
    <row r="187" spans="1:4" x14ac:dyDescent="0.25">
      <c r="A187" s="33">
        <v>40761</v>
      </c>
      <c r="B187" s="33" t="s">
        <v>418</v>
      </c>
      <c r="C187" s="30" t="s">
        <v>536</v>
      </c>
      <c r="D187" t="s">
        <v>371</v>
      </c>
    </row>
    <row r="188" spans="1:4" x14ac:dyDescent="0.25">
      <c r="A188" s="33">
        <v>40761</v>
      </c>
      <c r="B188" s="33" t="s">
        <v>417</v>
      </c>
      <c r="C188" s="30" t="s">
        <v>537</v>
      </c>
      <c r="D188" t="s">
        <v>372</v>
      </c>
    </row>
    <row r="189" spans="1:4" x14ac:dyDescent="0.25">
      <c r="A189" s="33">
        <v>40769</v>
      </c>
      <c r="B189" s="33" t="s">
        <v>417</v>
      </c>
      <c r="C189" s="30" t="s">
        <v>538</v>
      </c>
      <c r="D189" t="s">
        <v>373</v>
      </c>
    </row>
    <row r="190" spans="1:4" x14ac:dyDescent="0.25">
      <c r="A190" s="33">
        <v>40771</v>
      </c>
      <c r="B190" s="33" t="s">
        <v>417</v>
      </c>
      <c r="C190" s="30" t="s">
        <v>539</v>
      </c>
      <c r="D190" t="s">
        <v>374</v>
      </c>
    </row>
    <row r="191" spans="1:4" x14ac:dyDescent="0.25">
      <c r="A191" s="33">
        <v>40775</v>
      </c>
      <c r="B191" s="33" t="s">
        <v>418</v>
      </c>
      <c r="C191" s="30" t="s">
        <v>540</v>
      </c>
      <c r="D191" t="s">
        <v>375</v>
      </c>
    </row>
    <row r="192" spans="1:4" x14ac:dyDescent="0.25">
      <c r="A192" s="33">
        <v>40778</v>
      </c>
      <c r="B192" s="33" t="s">
        <v>418</v>
      </c>
      <c r="C192" s="30" t="s">
        <v>376</v>
      </c>
    </row>
    <row r="193" spans="1:4" x14ac:dyDescent="0.25">
      <c r="A193" s="33">
        <v>40779</v>
      </c>
      <c r="B193" s="33" t="s">
        <v>418</v>
      </c>
      <c r="C193" s="30" t="s">
        <v>541</v>
      </c>
      <c r="D193" t="s">
        <v>377</v>
      </c>
    </row>
    <row r="194" spans="1:4" x14ac:dyDescent="0.25">
      <c r="A194" s="33">
        <v>40782</v>
      </c>
      <c r="B194" s="33" t="s">
        <v>418</v>
      </c>
      <c r="C194" s="30" t="s">
        <v>378</v>
      </c>
      <c r="D194" t="s">
        <v>379</v>
      </c>
    </row>
    <row r="195" spans="1:4" x14ac:dyDescent="0.25">
      <c r="A195" s="33">
        <v>40790</v>
      </c>
      <c r="B195" s="33" t="s">
        <v>417</v>
      </c>
      <c r="C195" s="30" t="s">
        <v>542</v>
      </c>
      <c r="D195" t="s">
        <v>380</v>
      </c>
    </row>
    <row r="196" spans="1:4" x14ac:dyDescent="0.25">
      <c r="A196" s="33">
        <v>40794</v>
      </c>
      <c r="B196" s="33" t="s">
        <v>419</v>
      </c>
      <c r="C196" s="30" t="s">
        <v>543</v>
      </c>
      <c r="D196" t="s">
        <v>381</v>
      </c>
    </row>
    <row r="197" spans="1:4" x14ac:dyDescent="0.25">
      <c r="A197" s="33">
        <v>40795</v>
      </c>
      <c r="B197" s="33" t="s">
        <v>418</v>
      </c>
      <c r="C197" s="30" t="s">
        <v>544</v>
      </c>
      <c r="D197" t="s">
        <v>382</v>
      </c>
    </row>
    <row r="198" spans="1:4" x14ac:dyDescent="0.25">
      <c r="A198" s="33">
        <v>40797</v>
      </c>
      <c r="B198" s="33" t="s">
        <v>418</v>
      </c>
      <c r="C198" s="30" t="s">
        <v>383</v>
      </c>
      <c r="D198" t="s">
        <v>384</v>
      </c>
    </row>
    <row r="199" spans="1:4" x14ac:dyDescent="0.25">
      <c r="A199" s="33">
        <v>40799</v>
      </c>
      <c r="B199" s="33" t="s">
        <v>418</v>
      </c>
      <c r="C199" s="30" t="s">
        <v>545</v>
      </c>
      <c r="D199" t="s">
        <v>385</v>
      </c>
    </row>
    <row r="200" spans="1:4" x14ac:dyDescent="0.25">
      <c r="A200" s="33">
        <v>40801</v>
      </c>
      <c r="B200" s="33" t="s">
        <v>417</v>
      </c>
      <c r="C200" s="30" t="s">
        <v>386</v>
      </c>
      <c r="D200" t="s">
        <v>387</v>
      </c>
    </row>
    <row r="201" spans="1:4" x14ac:dyDescent="0.25">
      <c r="A201" s="33">
        <v>40803</v>
      </c>
      <c r="B201" s="33" t="s">
        <v>418</v>
      </c>
      <c r="C201" s="30" t="s">
        <v>388</v>
      </c>
      <c r="D201" t="s">
        <v>389</v>
      </c>
    </row>
    <row r="202" spans="1:4" x14ac:dyDescent="0.25">
      <c r="A202" s="33">
        <v>40805</v>
      </c>
      <c r="B202" s="33" t="s">
        <v>417</v>
      </c>
      <c r="C202" s="30" t="s">
        <v>390</v>
      </c>
      <c r="D202" t="s">
        <v>391</v>
      </c>
    </row>
    <row r="203" spans="1:4" x14ac:dyDescent="0.25">
      <c r="A203" s="33">
        <v>40806</v>
      </c>
      <c r="B203" s="33" t="s">
        <v>417</v>
      </c>
      <c r="C203" s="30" t="s">
        <v>546</v>
      </c>
      <c r="D203" t="s">
        <v>547</v>
      </c>
    </row>
    <row r="204" spans="1:4" x14ac:dyDescent="0.25">
      <c r="A204" s="33">
        <v>40807</v>
      </c>
      <c r="B204" s="33" t="s">
        <v>418</v>
      </c>
      <c r="C204" s="30" t="s">
        <v>548</v>
      </c>
      <c r="D204" t="s">
        <v>392</v>
      </c>
    </row>
    <row r="205" spans="1:4" x14ac:dyDescent="0.25">
      <c r="A205" s="33">
        <v>40807</v>
      </c>
      <c r="B205" s="33" t="s">
        <v>418</v>
      </c>
      <c r="C205" s="30" t="s">
        <v>549</v>
      </c>
      <c r="D205" t="s">
        <v>393</v>
      </c>
    </row>
    <row r="206" spans="1:4" x14ac:dyDescent="0.25">
      <c r="A206" s="33">
        <v>40810</v>
      </c>
      <c r="B206" s="33" t="s">
        <v>417</v>
      </c>
      <c r="C206" s="30" t="s">
        <v>394</v>
      </c>
    </row>
    <row r="207" spans="1:4" x14ac:dyDescent="0.25">
      <c r="A207" s="33">
        <v>40811</v>
      </c>
      <c r="B207" s="33" t="s">
        <v>417</v>
      </c>
      <c r="C207" s="30" t="s">
        <v>551</v>
      </c>
      <c r="D207" t="s">
        <v>550</v>
      </c>
    </row>
    <row r="208" spans="1:4" x14ac:dyDescent="0.25">
      <c r="A208" s="33">
        <v>40815</v>
      </c>
      <c r="B208" s="33" t="s">
        <v>417</v>
      </c>
      <c r="C208" s="30" t="s">
        <v>395</v>
      </c>
      <c r="D208" t="s">
        <v>396</v>
      </c>
    </row>
    <row r="209" spans="1:4" x14ac:dyDescent="0.25">
      <c r="A209" s="33">
        <v>40816</v>
      </c>
      <c r="B209" s="33" t="s">
        <v>417</v>
      </c>
      <c r="C209" s="30" t="s">
        <v>397</v>
      </c>
      <c r="D209" t="s">
        <v>398</v>
      </c>
    </row>
    <row r="210" spans="1:4" x14ac:dyDescent="0.25">
      <c r="A210" s="33">
        <v>40821</v>
      </c>
      <c r="B210" s="33" t="s">
        <v>418</v>
      </c>
      <c r="C210" s="30" t="s">
        <v>399</v>
      </c>
      <c r="D210" t="s">
        <v>400</v>
      </c>
    </row>
    <row r="211" spans="1:4" x14ac:dyDescent="0.25">
      <c r="A211" s="33">
        <v>40827</v>
      </c>
      <c r="B211" s="33" t="s">
        <v>418</v>
      </c>
      <c r="C211" s="30" t="s">
        <v>401</v>
      </c>
      <c r="D211" t="s">
        <v>402</v>
      </c>
    </row>
    <row r="212" spans="1:4" x14ac:dyDescent="0.25">
      <c r="A212" s="33">
        <v>40836</v>
      </c>
      <c r="B212" s="33" t="s">
        <v>417</v>
      </c>
      <c r="C212" s="30" t="s">
        <v>552</v>
      </c>
    </row>
    <row r="213" spans="1:4" x14ac:dyDescent="0.25">
      <c r="A213" s="33">
        <v>40842</v>
      </c>
      <c r="B213" s="33" t="s">
        <v>417</v>
      </c>
      <c r="C213" s="30" t="s">
        <v>403</v>
      </c>
      <c r="D213" t="s">
        <v>404</v>
      </c>
    </row>
    <row r="214" spans="1:4" x14ac:dyDescent="0.25">
      <c r="A214" s="33">
        <v>40843</v>
      </c>
      <c r="B214" s="33" t="s">
        <v>417</v>
      </c>
      <c r="C214" s="30" t="s">
        <v>405</v>
      </c>
      <c r="D214" t="s">
        <v>406</v>
      </c>
    </row>
    <row r="215" spans="1:4" x14ac:dyDescent="0.25">
      <c r="A215" s="33">
        <v>40847</v>
      </c>
      <c r="B215" s="33" t="s">
        <v>417</v>
      </c>
      <c r="C215" s="30" t="s">
        <v>553</v>
      </c>
      <c r="D215" t="s">
        <v>407</v>
      </c>
    </row>
    <row r="216" spans="1:4" x14ac:dyDescent="0.25">
      <c r="A216" s="33">
        <v>40853</v>
      </c>
      <c r="B216" s="33" t="s">
        <v>418</v>
      </c>
      <c r="C216" s="30" t="s">
        <v>408</v>
      </c>
      <c r="D216" t="s">
        <v>409</v>
      </c>
    </row>
    <row r="217" spans="1:4" x14ac:dyDescent="0.25">
      <c r="A217" s="33">
        <v>40854</v>
      </c>
      <c r="B217" s="33" t="s">
        <v>418</v>
      </c>
      <c r="C217" s="30" t="s">
        <v>554</v>
      </c>
      <c r="D217" t="s">
        <v>410</v>
      </c>
    </row>
    <row r="218" spans="1:4" x14ac:dyDescent="0.25">
      <c r="A218" s="33">
        <v>40856</v>
      </c>
      <c r="B218" s="33" t="s">
        <v>418</v>
      </c>
      <c r="C218" s="30" t="s">
        <v>411</v>
      </c>
      <c r="D218" t="s">
        <v>412</v>
      </c>
    </row>
    <row r="219" spans="1:4" x14ac:dyDescent="0.25">
      <c r="A219" s="33">
        <v>40864</v>
      </c>
      <c r="B219" s="33" t="s">
        <v>418</v>
      </c>
      <c r="C219" s="30" t="s">
        <v>555</v>
      </c>
      <c r="D219" t="s">
        <v>413</v>
      </c>
    </row>
    <row r="220" spans="1:4" x14ac:dyDescent="0.25">
      <c r="A220" s="33">
        <v>40866</v>
      </c>
      <c r="B220" s="33" t="s">
        <v>417</v>
      </c>
      <c r="C220" s="30" t="s">
        <v>414</v>
      </c>
      <c r="D220" t="s">
        <v>556</v>
      </c>
    </row>
  </sheetData>
  <autoFilter ref="A3:D220"/>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topLeftCell="B1" workbookViewId="0">
      <selection activeCell="B8" sqref="B8"/>
    </sheetView>
  </sheetViews>
  <sheetFormatPr defaultRowHeight="15" x14ac:dyDescent="0.25"/>
  <cols>
    <col min="1" max="1" width="3" style="38" bestFit="1" customWidth="1"/>
    <col min="2" max="2" width="137.7109375" customWidth="1"/>
  </cols>
  <sheetData>
    <row r="1" spans="1:2" s="34" customFormat="1" ht="21" x14ac:dyDescent="0.35">
      <c r="A1" s="36"/>
      <c r="B1" s="35" t="s">
        <v>420</v>
      </c>
    </row>
    <row r="2" spans="1:2" x14ac:dyDescent="0.25">
      <c r="A2" s="37">
        <v>1</v>
      </c>
      <c r="B2" t="s">
        <v>421</v>
      </c>
    </row>
    <row r="3" spans="1:2" x14ac:dyDescent="0.25">
      <c r="A3" s="37">
        <v>2</v>
      </c>
      <c r="B3" t="s">
        <v>423</v>
      </c>
    </row>
    <row r="4" spans="1:2" x14ac:dyDescent="0.25">
      <c r="A4" s="37">
        <v>3</v>
      </c>
      <c r="B4" t="s">
        <v>422</v>
      </c>
    </row>
    <row r="5" spans="1:2" x14ac:dyDescent="0.25">
      <c r="A5" s="37">
        <v>4</v>
      </c>
      <c r="B5" t="s">
        <v>424</v>
      </c>
    </row>
    <row r="6" spans="1:2" x14ac:dyDescent="0.25">
      <c r="A6" s="37">
        <v>5</v>
      </c>
      <c r="B6" t="s">
        <v>425</v>
      </c>
    </row>
    <row r="7" spans="1:2" x14ac:dyDescent="0.25">
      <c r="A7" s="37">
        <v>6</v>
      </c>
      <c r="B7" t="s">
        <v>426</v>
      </c>
    </row>
    <row r="8" spans="1:2" x14ac:dyDescent="0.25">
      <c r="A8" s="37">
        <v>7</v>
      </c>
    </row>
    <row r="9" spans="1:2" x14ac:dyDescent="0.25">
      <c r="A9" s="37">
        <v>8</v>
      </c>
    </row>
    <row r="10" spans="1:2" x14ac:dyDescent="0.25">
      <c r="A10" s="37">
        <v>9</v>
      </c>
    </row>
    <row r="11" spans="1:2" x14ac:dyDescent="0.25">
      <c r="A11" s="37">
        <v>10</v>
      </c>
    </row>
    <row r="12" spans="1:2" x14ac:dyDescent="0.25">
      <c r="A12" s="37">
        <v>11</v>
      </c>
    </row>
    <row r="13" spans="1:2" x14ac:dyDescent="0.25">
      <c r="A13" s="37">
        <v>12</v>
      </c>
    </row>
    <row r="14" spans="1:2" x14ac:dyDescent="0.25">
      <c r="A14" s="37">
        <v>13</v>
      </c>
    </row>
    <row r="15" spans="1:2" x14ac:dyDescent="0.25">
      <c r="A15" s="37">
        <v>14</v>
      </c>
    </row>
    <row r="16" spans="1:2" x14ac:dyDescent="0.25">
      <c r="A16" s="37">
        <v>15</v>
      </c>
    </row>
    <row r="17" spans="1:1" x14ac:dyDescent="0.25">
      <c r="A17" s="37">
        <v>16</v>
      </c>
    </row>
    <row r="18" spans="1:1" x14ac:dyDescent="0.25">
      <c r="A18" s="37">
        <v>17</v>
      </c>
    </row>
    <row r="19" spans="1:1" x14ac:dyDescent="0.25">
      <c r="A19" s="37">
        <v>18</v>
      </c>
    </row>
    <row r="20" spans="1:1" x14ac:dyDescent="0.25">
      <c r="A20" s="37">
        <v>19</v>
      </c>
    </row>
    <row r="21" spans="1:1" x14ac:dyDescent="0.25">
      <c r="A21" s="37">
        <v>20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Timeline</vt:lpstr>
      <vt:lpstr>Administrative </vt:lpstr>
      <vt:lpstr>Domestic</vt:lpstr>
      <vt:lpstr>Foreign</vt:lpstr>
      <vt:lpstr>All Events</vt:lpstr>
      <vt:lpstr>Notes</vt:lpstr>
      <vt:lpstr>Sheet2</vt:lpstr>
    </vt:vector>
  </TitlesOfParts>
  <Company>EOP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smith_jj</dc:creator>
  <cp:lastModifiedBy>Wallin, Natalya (Intern)</cp:lastModifiedBy>
  <dcterms:created xsi:type="dcterms:W3CDTF">2011-12-01T14:51:50Z</dcterms:created>
  <dcterms:modified xsi:type="dcterms:W3CDTF">2011-12-12T16:52:21Z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-682102405</vt:i4>
  </property>
  <property fmtid="{D5CDD505-2E9C-101B-9397-08002B2CF9AE}" pid="4" name="_EmailSubject">
    <vt:lpwstr>Thank you...and here is a draft updated after our meeting</vt:lpwstr>
  </property>
  <property fmtid="{D5CDD505-2E9C-101B-9397-08002B2CF9AE}" pid="5" name="_AuthorEmail">
    <vt:lpwstr>Natalya_J_Wallin_intern@who.eop.gov</vt:lpwstr>
  </property>
  <property fmtid="{D5CDD505-2E9C-101B-9397-08002B2CF9AE}" pid="6" name="_AuthorEmailDisplayName">
    <vt:lpwstr>Wallin, Natalya (Intern)</vt:lpwstr>
  </property>
  <property fmtid="{D5CDD505-2E9C-101B-9397-08002B2CF9AE}" pid="7" name="_PreviousAdHocReviewCycleID">
    <vt:i4>-1170652134</vt:i4>
  </property>
</Properties>
</file>